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545"/>
  </bookViews>
  <sheets>
    <sheet name="RUBRADO" sheetId="5" r:id="rId1"/>
    <sheet name="CRONOGRAMA" sheetId="6" r:id="rId2"/>
  </sheets>
  <calcPr calcId="125725"/>
</workbook>
</file>

<file path=xl/calcChain.xml><?xml version="1.0" encoding="utf-8"?>
<calcChain xmlns="http://schemas.openxmlformats.org/spreadsheetml/2006/main">
  <c r="G181" i="5"/>
  <c r="G180"/>
  <c r="G175"/>
  <c r="G176"/>
  <c r="G174"/>
  <c r="H172" s="1"/>
  <c r="G166"/>
  <c r="G167"/>
  <c r="G168"/>
  <c r="G169"/>
  <c r="G170"/>
  <c r="G165"/>
  <c r="G158"/>
  <c r="G159"/>
  <c r="G160"/>
  <c r="G161"/>
  <c r="G157"/>
  <c r="G147"/>
  <c r="G148"/>
  <c r="G149"/>
  <c r="G150"/>
  <c r="G151"/>
  <c r="G152"/>
  <c r="G153"/>
  <c r="G146"/>
  <c r="G142"/>
  <c r="G141"/>
  <c r="G137"/>
  <c r="G136"/>
  <c r="G126"/>
  <c r="G127"/>
  <c r="G128"/>
  <c r="G129"/>
  <c r="G130"/>
  <c r="G131"/>
  <c r="G132"/>
  <c r="G125"/>
  <c r="G119"/>
  <c r="G120"/>
  <c r="G121"/>
  <c r="G118"/>
  <c r="G114"/>
  <c r="G113"/>
  <c r="G33"/>
  <c r="G34"/>
  <c r="G36"/>
  <c r="G37"/>
  <c r="G38"/>
  <c r="G39"/>
  <c r="G41"/>
  <c r="G42"/>
  <c r="G45"/>
  <c r="G46"/>
  <c r="G47"/>
  <c r="G48"/>
  <c r="G49"/>
  <c r="G50"/>
  <c r="G51"/>
  <c r="G53"/>
  <c r="G54"/>
  <c r="G55"/>
  <c r="G56"/>
  <c r="G57"/>
  <c r="G58"/>
  <c r="G60"/>
  <c r="G61"/>
  <c r="G62"/>
  <c r="G64"/>
  <c r="G65"/>
  <c r="G66"/>
  <c r="G67"/>
  <c r="G69"/>
  <c r="G70"/>
  <c r="G71"/>
  <c r="G72"/>
  <c r="G73"/>
  <c r="G74"/>
  <c r="G76"/>
  <c r="G77"/>
  <c r="G78"/>
  <c r="G79"/>
  <c r="G80"/>
  <c r="G82"/>
  <c r="G83"/>
  <c r="G84"/>
  <c r="G87"/>
  <c r="G88"/>
  <c r="G89"/>
  <c r="G91"/>
  <c r="G92"/>
  <c r="G93"/>
  <c r="G95"/>
  <c r="G96"/>
  <c r="G97"/>
  <c r="G98"/>
  <c r="G100"/>
  <c r="G101"/>
  <c r="G102"/>
  <c r="G104"/>
  <c r="G105"/>
  <c r="G106"/>
  <c r="G107"/>
  <c r="G108"/>
  <c r="G109"/>
  <c r="G32"/>
  <c r="G19"/>
  <c r="G20"/>
  <c r="G21"/>
  <c r="G22"/>
  <c r="G23"/>
  <c r="G24"/>
  <c r="G25"/>
  <c r="G26"/>
  <c r="G27"/>
  <c r="G18"/>
  <c r="D17" i="6"/>
  <c r="H116" i="5" l="1"/>
  <c r="H139"/>
  <c r="H144"/>
  <c r="H155"/>
  <c r="H29"/>
  <c r="H16"/>
  <c r="H123"/>
  <c r="H111"/>
  <c r="H134"/>
  <c r="H178"/>
  <c r="H163"/>
  <c r="D23" i="6"/>
  <c r="D15"/>
  <c r="D20" l="1"/>
  <c r="D18"/>
  <c r="D21"/>
  <c r="D14"/>
  <c r="D16"/>
  <c r="D19"/>
  <c r="D22"/>
  <c r="D12" l="1"/>
  <c r="C12"/>
  <c r="H183" i="5" l="1"/>
  <c r="J29" s="1"/>
  <c r="E13" i="6" s="1"/>
  <c r="D25"/>
  <c r="J172" i="5" l="1"/>
  <c r="E22" i="6" s="1"/>
  <c r="I21" i="5"/>
  <c r="I73"/>
  <c r="I108"/>
  <c r="I148"/>
  <c r="J155"/>
  <c r="E20" i="6" s="1"/>
  <c r="I106" i="5"/>
  <c r="I119"/>
  <c r="I45"/>
  <c r="I82"/>
  <c r="I153"/>
  <c r="I92"/>
  <c r="I136"/>
  <c r="I70"/>
  <c r="I160"/>
  <c r="I25"/>
  <c r="I58"/>
  <c r="I166"/>
  <c r="I98"/>
  <c r="I129"/>
  <c r="I120"/>
  <c r="I126"/>
  <c r="I157"/>
  <c r="I80"/>
  <c r="I60"/>
  <c r="I167"/>
  <c r="I32"/>
  <c r="I141"/>
  <c r="J16"/>
  <c r="I147"/>
  <c r="I170"/>
  <c r="I62"/>
  <c r="I169"/>
  <c r="I71"/>
  <c r="I161"/>
  <c r="I50"/>
  <c r="I181"/>
  <c r="I38"/>
  <c r="I97"/>
  <c r="I149"/>
  <c r="I142"/>
  <c r="I53"/>
  <c r="I39"/>
  <c r="I66"/>
  <c r="J116"/>
  <c r="E15" i="6" s="1"/>
  <c r="I96" i="5"/>
  <c r="I127"/>
  <c r="I72"/>
  <c r="I152"/>
  <c r="I49"/>
  <c r="I88"/>
  <c r="I128"/>
  <c r="I84"/>
  <c r="I24"/>
  <c r="I165"/>
  <c r="I77"/>
  <c r="I74"/>
  <c r="I175"/>
  <c r="I76"/>
  <c r="I107"/>
  <c r="I158"/>
  <c r="J139"/>
  <c r="E18" i="6" s="1"/>
  <c r="I65" i="5"/>
  <c r="I176"/>
  <c r="I27"/>
  <c r="I42"/>
  <c r="I105"/>
  <c r="I51"/>
  <c r="I180"/>
  <c r="I18"/>
  <c r="I100"/>
  <c r="I130"/>
  <c r="I95"/>
  <c r="I57"/>
  <c r="I174"/>
  <c r="I64"/>
  <c r="I131"/>
  <c r="I48"/>
  <c r="I46"/>
  <c r="I125"/>
  <c r="I114"/>
  <c r="I137"/>
  <c r="I78"/>
  <c r="I150"/>
  <c r="I37"/>
  <c r="I102"/>
  <c r="I146"/>
  <c r="I159"/>
  <c r="I121"/>
  <c r="I168"/>
  <c r="I109"/>
  <c r="J144"/>
  <c r="E19" i="6" s="1"/>
  <c r="I55" i="5"/>
  <c r="I87"/>
  <c r="I19"/>
  <c r="I113"/>
  <c r="I41"/>
  <c r="I101"/>
  <c r="I83"/>
  <c r="I89"/>
  <c r="I33"/>
  <c r="I56"/>
  <c r="I22"/>
  <c r="I20"/>
  <c r="I104"/>
  <c r="I26"/>
  <c r="I91"/>
  <c r="I54"/>
  <c r="I23"/>
  <c r="I47"/>
  <c r="I34"/>
  <c r="I93"/>
  <c r="I132"/>
  <c r="I79"/>
  <c r="I151"/>
  <c r="I69"/>
  <c r="I36"/>
  <c r="I61"/>
  <c r="I118"/>
  <c r="I67"/>
  <c r="J134"/>
  <c r="E17" i="6" s="1"/>
  <c r="J163" i="5"/>
  <c r="E21" i="6" s="1"/>
  <c r="J178" i="5"/>
  <c r="E23" i="6" s="1"/>
  <c r="J123" i="5"/>
  <c r="E16" i="6" s="1"/>
  <c r="J111" i="5"/>
  <c r="E14" i="6" s="1"/>
  <c r="I25"/>
  <c r="K25"/>
  <c r="O25"/>
  <c r="M25"/>
  <c r="S25"/>
  <c r="Q25"/>
  <c r="E12" l="1"/>
  <c r="E25" s="1"/>
  <c r="J183" i="5"/>
  <c r="U25" i="6"/>
</calcChain>
</file>

<file path=xl/sharedStrings.xml><?xml version="1.0" encoding="utf-8"?>
<sst xmlns="http://schemas.openxmlformats.org/spreadsheetml/2006/main" count="429" uniqueCount="288">
  <si>
    <t>1.1</t>
  </si>
  <si>
    <t>1.2</t>
  </si>
  <si>
    <t>1.3</t>
  </si>
  <si>
    <t>2.</t>
  </si>
  <si>
    <t>2.1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</si>
  <si>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</si>
  <si>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</si>
  <si>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</si>
  <si>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</si>
  <si>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</si>
  <si>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</si>
  <si>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</si>
  <si>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</si>
  <si>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</si>
  <si>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</si>
  <si>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</si>
  <si>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 xml:space="preserve">PRESUPUESTO OBRA   </t>
  </si>
  <si>
    <t xml:space="preserve">EMPRESA: </t>
  </si>
  <si>
    <t>2.2</t>
  </si>
  <si>
    <t>2.4</t>
  </si>
  <si>
    <t>2.5</t>
  </si>
  <si>
    <t>1.4</t>
  </si>
  <si>
    <t>PINTURA</t>
  </si>
  <si>
    <t>FORMULARIO 4: RUBRADO</t>
  </si>
  <si>
    <t>1.5</t>
  </si>
  <si>
    <t>1.6</t>
  </si>
  <si>
    <t>1.7</t>
  </si>
  <si>
    <t>1.8</t>
  </si>
  <si>
    <t>1.9</t>
  </si>
  <si>
    <t>IMPLANTACION DE OBRA</t>
  </si>
  <si>
    <t xml:space="preserve"> </t>
  </si>
  <si>
    <t>1.10</t>
  </si>
  <si>
    <t xml:space="preserve">Cartel de obra </t>
  </si>
  <si>
    <t xml:space="preserve">Consumo de UTE </t>
  </si>
  <si>
    <t>Consumo de OSE</t>
  </si>
  <si>
    <t>Tecnico Prevencionista</t>
  </si>
  <si>
    <t>2.3</t>
  </si>
  <si>
    <t>2.6</t>
  </si>
  <si>
    <t>2.7</t>
  </si>
  <si>
    <t>2.8</t>
  </si>
  <si>
    <t>M3</t>
  </si>
  <si>
    <t xml:space="preserve">Replanteo </t>
  </si>
  <si>
    <t>Andamios</t>
  </si>
  <si>
    <t>Fletes de Implantacion</t>
  </si>
  <si>
    <t>Limpieza diaria y  final de obra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</si>
  <si>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</si>
  <si>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</si>
  <si>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</si>
  <si>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</si>
  <si>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</si>
  <si>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</si>
  <si>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</si>
  <si>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</si>
  <si>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</si>
  <si>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</si>
  <si>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</si>
  <si>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</si>
  <si>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</si>
  <si>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</si>
  <si>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</si>
  <si>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ALBAÑILERÍA</t>
  </si>
  <si>
    <t>DEMOLICION</t>
  </si>
  <si>
    <t>MUROS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</si>
  <si>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</si>
  <si>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</si>
  <si>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</si>
  <si>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</si>
  <si>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</si>
  <si>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</si>
  <si>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</si>
  <si>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</si>
  <si>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</si>
  <si>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</si>
  <si>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</si>
  <si>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</si>
  <si>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</si>
  <si>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MES 1</t>
  </si>
  <si>
    <t>Mes 2</t>
  </si>
  <si>
    <t>MES 3</t>
  </si>
  <si>
    <t>MES 4</t>
  </si>
  <si>
    <t>MES 5</t>
  </si>
  <si>
    <t>MES 6</t>
  </si>
  <si>
    <t>% Rubro</t>
  </si>
  <si>
    <t>%Obra</t>
  </si>
  <si>
    <t xml:space="preserve">Verificacion </t>
  </si>
  <si>
    <t>FORMULARIO 4: CRONOGRAMA</t>
  </si>
  <si>
    <t>El/Los que suscriben, en representación de …………………. DECLARO/DECLARAMOS BAJO JURAMENTO que el Objeto del presente Llamado se ejecutará de acuerdo con el siguiente RUBRADO:</t>
  </si>
  <si>
    <t>Oficinas y Obradores</t>
  </si>
  <si>
    <t>Acondicionamiento de Muros y Cierres existentes</t>
  </si>
  <si>
    <t>Demolición Construcciones existentes.</t>
  </si>
  <si>
    <t>Demolición cielorraso yeso.</t>
  </si>
  <si>
    <t>Demolición estructuras portantes</t>
  </si>
  <si>
    <t>EXCAVACIONES</t>
  </si>
  <si>
    <t>Fundaciones</t>
  </si>
  <si>
    <t>Exc. Arcilla</t>
  </si>
  <si>
    <t>Exc.Rellenos</t>
  </si>
  <si>
    <t>Otros retiros</t>
  </si>
  <si>
    <t>MOVIMIENTOS DE TIERRA</t>
  </si>
  <si>
    <t>Sub base compactada 15 cm tosca bajo pisos</t>
  </si>
  <si>
    <t>Drenajes y ductos de aire</t>
  </si>
  <si>
    <t>ESTRUCTURAS A CONSTRUIR</t>
  </si>
  <si>
    <t>Nivel 0</t>
  </si>
  <si>
    <t>Patines pilares metálicos, de HA</t>
  </si>
  <si>
    <t>Zapata de H.A. apoyo piso de madera</t>
  </si>
  <si>
    <t>Pilares</t>
  </si>
  <si>
    <t>Vigas y Riostras de Hormigón</t>
  </si>
  <si>
    <t>Pisos de Hormigón sobre EPS</t>
  </si>
  <si>
    <t>Piso de madera Biblioteca Estructura opción madera</t>
  </si>
  <si>
    <t>Piso de madera Biblioteca Estructura opción metal</t>
  </si>
  <si>
    <t>Nivel 1</t>
  </si>
  <si>
    <t>Pilares de Hormigón</t>
  </si>
  <si>
    <t>Vigas de acero refuerzo piso a la porteña</t>
  </si>
  <si>
    <t>Estructura de acero piso de cristal</t>
  </si>
  <si>
    <t>Carreras y Pilares de Traba en albañilería</t>
  </si>
  <si>
    <t>Estructuras secundarias</t>
  </si>
  <si>
    <t>Escaleras</t>
  </si>
  <si>
    <t>Nivel 2</t>
  </si>
  <si>
    <t>Apoyos de hormigón para recibir vigas aire acondicionado</t>
  </si>
  <si>
    <t>Vigas de apoyo equipos aire acondicionado</t>
  </si>
  <si>
    <t>Ladrillos de prensa</t>
  </si>
  <si>
    <t>Enchapados</t>
  </si>
  <si>
    <t>Consolidación de muros</t>
  </si>
  <si>
    <t>Metal desplegado en uniones</t>
  </si>
  <si>
    <t>CIELORRASO Y MOLDURAS DE YESO</t>
  </si>
  <si>
    <t>Artesanal molduras de cielorraso en biblioteca</t>
  </si>
  <si>
    <t>Artesanal paños lisos nuevos restaurados</t>
  </si>
  <si>
    <t>Cielorraso placa de yeso perforado</t>
  </si>
  <si>
    <t>ML</t>
  </si>
  <si>
    <t>Cielorraso placa de yeso liso</t>
  </si>
  <si>
    <t xml:space="preserve">EMPRESA:  </t>
  </si>
  <si>
    <t>Tapas de Inspección</t>
  </si>
  <si>
    <t>Calados para luminarias y sistemas</t>
  </si>
  <si>
    <t>IMPERMEABILIZACIONES</t>
  </si>
  <si>
    <t>2.37</t>
  </si>
  <si>
    <t>Impermeabilizante membrana líquida dos componentes</t>
  </si>
  <si>
    <t>Revoque impermeable</t>
  </si>
  <si>
    <t>2.38</t>
  </si>
  <si>
    <t>Impermeabilizante cementicio bajo revestimientos</t>
  </si>
  <si>
    <t>2.39</t>
  </si>
  <si>
    <t>De cimientos</t>
  </si>
  <si>
    <t>2.40</t>
  </si>
  <si>
    <t>Sellos poliuretánicos y de siliconas.</t>
  </si>
  <si>
    <t>ZOCALOS Y ENTREPUERTAS</t>
  </si>
  <si>
    <t>2.41</t>
  </si>
  <si>
    <t>Zócalos de madera</t>
  </si>
  <si>
    <t>2.42</t>
  </si>
  <si>
    <t xml:space="preserve">Zócalos marmol blanco 8 CM </t>
  </si>
  <si>
    <t>2.43</t>
  </si>
  <si>
    <t>Zócalos de madera con contrazócalo</t>
  </si>
  <si>
    <t>REVOQUES Y TERMINAC.PARAMENTOS INTER.</t>
  </si>
  <si>
    <t>Subsuelo Techo Bóveda-Depósito Biblioteca</t>
  </si>
  <si>
    <t>2.44</t>
  </si>
  <si>
    <t>Picado de revoques</t>
  </si>
  <si>
    <t>2.45</t>
  </si>
  <si>
    <t>Revoque fino bóveda</t>
  </si>
  <si>
    <t>2.46</t>
  </si>
  <si>
    <t>Reparación de revoque de muros</t>
  </si>
  <si>
    <t>Subsuelo 1-Deposito de Biblioteca</t>
  </si>
  <si>
    <t>2.47</t>
  </si>
  <si>
    <t>2.48</t>
  </si>
  <si>
    <t>2.49</t>
  </si>
  <si>
    <t>Mochetas y Dinteles</t>
  </si>
  <si>
    <t>Planta Baja-Bibliotecas y Salones</t>
  </si>
  <si>
    <t>Revoque fino para recibir enduido</t>
  </si>
  <si>
    <t>2.50</t>
  </si>
  <si>
    <t>2.51</t>
  </si>
  <si>
    <t>2.52</t>
  </si>
  <si>
    <t>2.53</t>
  </si>
  <si>
    <t>Mochetas y dinteles</t>
  </si>
  <si>
    <t>Descubrir pedra a la vista + siliconas 2 manos</t>
  </si>
  <si>
    <t>Nivel 1-Bibliotecas y Servicios</t>
  </si>
  <si>
    <t>2.54</t>
  </si>
  <si>
    <t>2.55</t>
  </si>
  <si>
    <t>2.56</t>
  </si>
  <si>
    <t>Bloque vibrado pintado</t>
  </si>
  <si>
    <t>Bloque vibrado revestido</t>
  </si>
  <si>
    <t>PAVIMENTOS INTERIORES</t>
  </si>
  <si>
    <t>2.57</t>
  </si>
  <si>
    <t>2.58</t>
  </si>
  <si>
    <t>2.59</t>
  </si>
  <si>
    <t>2.60</t>
  </si>
  <si>
    <t>2.61</t>
  </si>
  <si>
    <t>2.62</t>
  </si>
  <si>
    <t>Mármol carrara-C en baldosas de 30 x30 x 1 cm</t>
  </si>
  <si>
    <t>Parquet engrampado eucaliptus</t>
  </si>
  <si>
    <t>Piso ingenieril Roble o Bamboo</t>
  </si>
  <si>
    <t>Sub base de piso ingenieril</t>
  </si>
  <si>
    <t>Reparación de pavimentos existentes</t>
  </si>
  <si>
    <t>Pulido y Plastificado de pisos de parquet.</t>
  </si>
  <si>
    <t>ALUMINIO</t>
  </si>
  <si>
    <t>3.01</t>
  </si>
  <si>
    <t>3.02</t>
  </si>
  <si>
    <t>AL 01</t>
  </si>
  <si>
    <t>AL 02</t>
  </si>
  <si>
    <t>HERRERIA</t>
  </si>
  <si>
    <t>4.01</t>
  </si>
  <si>
    <t>4.02</t>
  </si>
  <si>
    <t>4.03</t>
  </si>
  <si>
    <t>4.04</t>
  </si>
  <si>
    <t>H 01</t>
  </si>
  <si>
    <t>H 02</t>
  </si>
  <si>
    <t>H 03</t>
  </si>
  <si>
    <t>H 04</t>
  </si>
  <si>
    <t>CARPINTERIA DE MADERA</t>
  </si>
  <si>
    <t>5.01</t>
  </si>
  <si>
    <t>5.02</t>
  </si>
  <si>
    <t>5.03</t>
  </si>
  <si>
    <t>5.04</t>
  </si>
  <si>
    <t>5.06</t>
  </si>
  <si>
    <t>5.05</t>
  </si>
  <si>
    <t>5.07</t>
  </si>
  <si>
    <t>5.08</t>
  </si>
  <si>
    <t>C 01</t>
  </si>
  <si>
    <t>C 02</t>
  </si>
  <si>
    <t>C 03</t>
  </si>
  <si>
    <t>C 04</t>
  </si>
  <si>
    <t>C 05</t>
  </si>
  <si>
    <t>C 06</t>
  </si>
  <si>
    <t>C 07</t>
  </si>
  <si>
    <t>C 08</t>
  </si>
  <si>
    <t>ESPEJOS</t>
  </si>
  <si>
    <t>6.01</t>
  </si>
  <si>
    <t>6.02</t>
  </si>
  <si>
    <t>e 01</t>
  </si>
  <si>
    <t>e 02</t>
  </si>
  <si>
    <t>GRANITOS Y SILESTONE</t>
  </si>
  <si>
    <t>G 01</t>
  </si>
  <si>
    <t>G 02</t>
  </si>
  <si>
    <t>7.01</t>
  </si>
  <si>
    <t>7.02</t>
  </si>
  <si>
    <t>8.01</t>
  </si>
  <si>
    <t>8.02</t>
  </si>
  <si>
    <t>8.03</t>
  </si>
  <si>
    <t>8.04</t>
  </si>
  <si>
    <t>8.05</t>
  </si>
  <si>
    <t>8.06</t>
  </si>
  <si>
    <t>8.07</t>
  </si>
  <si>
    <t>8.08</t>
  </si>
  <si>
    <t>En muros de albañileria</t>
  </si>
  <si>
    <t>en cielorrasos existentes a la cal</t>
  </si>
  <si>
    <t>En cielorrasos nuevos latex</t>
  </si>
  <si>
    <t>Color en bajo relieve en molduras yeso del salón</t>
  </si>
  <si>
    <t>Arenado y lacado de columnas de acero circulares</t>
  </si>
  <si>
    <t>En carpinteria de madera</t>
  </si>
  <si>
    <t>En herrería</t>
  </si>
  <si>
    <t>En estructuras metálicas</t>
  </si>
  <si>
    <t>VARIOS</t>
  </si>
  <si>
    <t>9.01</t>
  </si>
  <si>
    <t>9.02</t>
  </si>
  <si>
    <t>9.03</t>
  </si>
  <si>
    <t>9.04</t>
  </si>
  <si>
    <t>9.05</t>
  </si>
  <si>
    <t>Colocacion y amure de aberturas</t>
  </si>
  <si>
    <t>Colocación de accesorios sanitarios</t>
  </si>
  <si>
    <t>Vigilancia</t>
  </si>
  <si>
    <t>Limpieza parcial y final de obra</t>
  </si>
  <si>
    <t>Planos acordes a obra</t>
  </si>
  <si>
    <t>INSTALACIONES DE INGENIERIA</t>
  </si>
  <si>
    <t>10.01</t>
  </si>
  <si>
    <t>10.02</t>
  </si>
  <si>
    <t>10.03</t>
  </si>
  <si>
    <t>10.04</t>
  </si>
  <si>
    <t>10.05</t>
  </si>
  <si>
    <t>10.06</t>
  </si>
  <si>
    <t>Lumínico y Eléctrico (Según listado asesor)</t>
  </si>
  <si>
    <t>Artefactos lumínicos (Según listado asesor)</t>
  </si>
  <si>
    <t>Sanitaria  (Según listado asesor)</t>
  </si>
  <si>
    <t>Térmico y Ventilación  (Según listado asesor)</t>
  </si>
  <si>
    <t>Detección de Incendios  (Según listado asesor)</t>
  </si>
  <si>
    <t>Extinción de incendios  (Según listado asesor)</t>
  </si>
  <si>
    <t>CAPATAZ Y SERENO</t>
  </si>
  <si>
    <t>11.01</t>
  </si>
  <si>
    <t>11.02</t>
  </si>
  <si>
    <t>11.03</t>
  </si>
  <si>
    <t>Capataz</t>
  </si>
  <si>
    <t>Sereno</t>
  </si>
  <si>
    <t>Manual de Mantenimiento</t>
  </si>
  <si>
    <t>GASTOS ADMINISTRACION DE OBRAS</t>
  </si>
  <si>
    <t>12.01</t>
  </si>
  <si>
    <t>12.02</t>
  </si>
  <si>
    <t>Administración y utilidades sobre subcontratos</t>
  </si>
  <si>
    <t>Ayudas de Gremios</t>
  </si>
  <si>
    <t>TOTAL GRAL. EN $U (Material local, Mano de Obra)</t>
  </si>
  <si>
    <t>MES</t>
  </si>
  <si>
    <t>LLAMADO Nº 01/2018 - JDM/CND</t>
  </si>
  <si>
    <t xml:space="preserve">OBRA: BIBLIOTECA JOSE ARTIGAS </t>
  </si>
  <si>
    <t>OBRA: BIBLIOTECA JOSE ARTIGAS</t>
  </si>
  <si>
    <t>LLAMADO Nº 01/2018 JDM</t>
  </si>
</sst>
</file>

<file path=xl/styles.xml><?xml version="1.0" encoding="utf-8"?>
<styleSheet xmlns="http://schemas.openxmlformats.org/spreadsheetml/2006/main">
  <numFmts count="3">
    <numFmt numFmtId="164" formatCode="[$$-2C0A]\ #,##0.00"/>
    <numFmt numFmtId="165" formatCode="0.00;[Red]0.00"/>
    <numFmt numFmtId="166" formatCode="0.000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Frutiger-Light"/>
    </font>
    <font>
      <sz val="22"/>
      <color theme="1"/>
      <name val="Calibri"/>
      <family val="2"/>
      <scheme val="minor"/>
    </font>
    <font>
      <sz val="10"/>
      <name val="AvantGarde Bk BT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6"/>
      <name val="Calibri"/>
      <family val="2"/>
      <scheme val="minor"/>
    </font>
    <font>
      <b/>
      <sz val="2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0" fontId="6" fillId="0" borderId="0"/>
    <xf numFmtId="0" fontId="2" fillId="0" borderId="0"/>
  </cellStyleXfs>
  <cellXfs count="160">
    <xf numFmtId="0" fontId="0" fillId="0" borderId="0" xfId="0"/>
    <xf numFmtId="0" fontId="8" fillId="0" borderId="0" xfId="0" applyFont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0" fontId="5" fillId="0" borderId="8" xfId="0" applyFont="1" applyBorder="1" applyProtection="1"/>
    <xf numFmtId="0" fontId="0" fillId="0" borderId="0" xfId="0" applyFont="1"/>
    <xf numFmtId="10" fontId="7" fillId="5" borderId="14" xfId="0" applyNumberFormat="1" applyFont="1" applyFill="1" applyBorder="1" applyAlignment="1">
      <alignment horizontal="center" vertical="center"/>
    </xf>
    <xf numFmtId="166" fontId="7" fillId="5" borderId="15" xfId="0" applyNumberFormat="1" applyFont="1" applyFill="1" applyBorder="1" applyAlignment="1">
      <alignment horizontal="center" vertical="center"/>
    </xf>
    <xf numFmtId="10" fontId="0" fillId="2" borderId="16" xfId="0" applyNumberFormat="1" applyFont="1" applyFill="1" applyBorder="1" applyAlignment="1">
      <alignment vertical="center"/>
    </xf>
    <xf numFmtId="10" fontId="0" fillId="0" borderId="16" xfId="0" applyNumberFormat="1" applyFont="1" applyFill="1" applyBorder="1" applyAlignment="1">
      <alignment vertical="center"/>
    </xf>
    <xf numFmtId="166" fontId="0" fillId="0" borderId="16" xfId="0" applyNumberFormat="1" applyFont="1" applyFill="1" applyBorder="1" applyAlignment="1">
      <alignment vertical="center"/>
    </xf>
    <xf numFmtId="166" fontId="0" fillId="0" borderId="17" xfId="0" applyNumberFormat="1" applyFont="1" applyFill="1" applyBorder="1" applyAlignment="1">
      <alignment vertical="center"/>
    </xf>
    <xf numFmtId="10" fontId="0" fillId="0" borderId="14" xfId="0" applyNumberFormat="1" applyFont="1" applyFill="1" applyBorder="1" applyAlignment="1">
      <alignment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10" fontId="0" fillId="0" borderId="18" xfId="0" applyNumberFormat="1" applyFont="1" applyFill="1" applyBorder="1" applyAlignment="1">
      <alignment vertical="center"/>
    </xf>
    <xf numFmtId="166" fontId="0" fillId="0" borderId="18" xfId="0" applyNumberFormat="1" applyFont="1" applyFill="1" applyBorder="1" applyAlignment="1">
      <alignment vertical="center"/>
    </xf>
    <xf numFmtId="166" fontId="0" fillId="0" borderId="19" xfId="0" applyNumberFormat="1" applyFont="1" applyFill="1" applyBorder="1" applyAlignment="1">
      <alignment vertical="center"/>
    </xf>
    <xf numFmtId="0" fontId="0" fillId="0" borderId="16" xfId="0" applyNumberFormat="1" applyFont="1" applyFill="1" applyBorder="1" applyAlignment="1">
      <alignment vertical="center"/>
    </xf>
    <xf numFmtId="0" fontId="0" fillId="0" borderId="17" xfId="0" applyNumberFormat="1" applyFont="1" applyFill="1" applyBorder="1" applyAlignment="1">
      <alignment vertical="center"/>
    </xf>
    <xf numFmtId="0" fontId="7" fillId="5" borderId="20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0" fontId="0" fillId="0" borderId="20" xfId="0" applyNumberFormat="1" applyFont="1" applyBorder="1" applyAlignment="1">
      <alignment horizontal="center" vertical="center"/>
    </xf>
    <xf numFmtId="10" fontId="0" fillId="0" borderId="0" xfId="0" applyNumberFormat="1" applyFont="1" applyAlignment="1">
      <alignment horizontal="center" vertical="center"/>
    </xf>
    <xf numFmtId="0" fontId="7" fillId="0" borderId="0" xfId="0" applyFont="1"/>
    <xf numFmtId="0" fontId="7" fillId="0" borderId="0" xfId="0" applyFont="1" applyFill="1" applyAlignment="1"/>
    <xf numFmtId="0" fontId="9" fillId="0" borderId="0" xfId="0" applyFont="1" applyFill="1" applyBorder="1" applyAlignment="1" applyProtection="1">
      <alignment horizontal="left" wrapText="1"/>
    </xf>
    <xf numFmtId="0" fontId="9" fillId="0" borderId="0" xfId="0" applyFont="1" applyBorder="1" applyAlignment="1" applyProtection="1">
      <alignment wrapText="1"/>
    </xf>
    <xf numFmtId="10" fontId="9" fillId="0" borderId="0" xfId="1" applyNumberFormat="1" applyFont="1" applyFill="1" applyBorder="1" applyProtection="1">
      <protection locked="0"/>
    </xf>
    <xf numFmtId="10" fontId="0" fillId="0" borderId="17" xfId="0" applyNumberFormat="1" applyFont="1" applyFill="1" applyBorder="1" applyAlignment="1">
      <alignment vertical="center"/>
    </xf>
    <xf numFmtId="0" fontId="10" fillId="0" borderId="20" xfId="0" applyFont="1" applyFill="1" applyBorder="1" applyAlignment="1">
      <alignment horizontal="center" vertical="center"/>
    </xf>
    <xf numFmtId="0" fontId="0" fillId="0" borderId="20" xfId="0" applyFont="1" applyFill="1" applyBorder="1" applyProtection="1"/>
    <xf numFmtId="2" fontId="0" fillId="0" borderId="20" xfId="0" applyNumberFormat="1" applyFont="1" applyFill="1" applyBorder="1" applyAlignment="1" applyProtection="1">
      <alignment horizontal="center" vertical="center"/>
    </xf>
    <xf numFmtId="0" fontId="10" fillId="0" borderId="2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10" fontId="0" fillId="0" borderId="0" xfId="1" applyNumberFormat="1" applyFont="1" applyBorder="1" applyAlignment="1" applyProtection="1">
      <alignment horizontal="center" vertical="center"/>
    </xf>
    <xf numFmtId="10" fontId="0" fillId="0" borderId="0" xfId="1" applyNumberFormat="1" applyFont="1" applyFill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center"/>
    </xf>
    <xf numFmtId="4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>
      <alignment horizontal="center"/>
      <protection locked="0"/>
    </xf>
    <xf numFmtId="4" fontId="0" fillId="0" borderId="0" xfId="0" applyNumberFormat="1" applyFont="1" applyBorder="1" applyAlignment="1" applyProtection="1">
      <alignment horizontal="center"/>
      <protection locked="0"/>
    </xf>
    <xf numFmtId="0" fontId="0" fillId="0" borderId="4" xfId="0" applyFont="1" applyBorder="1" applyAlignment="1" applyProtection="1">
      <alignment horizontal="center"/>
      <protection locked="0"/>
    </xf>
    <xf numFmtId="4" fontId="0" fillId="0" borderId="4" xfId="0" applyNumberFormat="1" applyFont="1" applyBorder="1" applyAlignment="1" applyProtection="1">
      <alignment horizontal="center"/>
      <protection locked="0"/>
    </xf>
    <xf numFmtId="0" fontId="0" fillId="0" borderId="0" xfId="0" applyFont="1" applyFill="1" applyBorder="1" applyAlignment="1" applyProtection="1">
      <alignment horizontal="center"/>
    </xf>
    <xf numFmtId="4" fontId="0" fillId="0" borderId="0" xfId="0" applyNumberFormat="1" applyFont="1" applyFill="1" applyBorder="1" applyAlignment="1" applyProtection="1">
      <alignment horizontal="center"/>
    </xf>
    <xf numFmtId="4" fontId="0" fillId="2" borderId="0" xfId="0" applyNumberFormat="1" applyFont="1" applyFill="1" applyBorder="1" applyAlignment="1" applyProtection="1">
      <alignment horizontal="center"/>
    </xf>
    <xf numFmtId="10" fontId="0" fillId="0" borderId="0" xfId="1" applyNumberFormat="1" applyFont="1" applyAlignment="1">
      <alignment horizontal="center"/>
    </xf>
    <xf numFmtId="0" fontId="0" fillId="0" borderId="0" xfId="0" applyFont="1" applyAlignment="1">
      <alignment horizontal="center"/>
    </xf>
    <xf numFmtId="4" fontId="0" fillId="0" borderId="0" xfId="0" applyNumberFormat="1" applyFont="1" applyAlignment="1">
      <alignment horizontal="center"/>
    </xf>
    <xf numFmtId="10" fontId="11" fillId="0" borderId="0" xfId="1" applyNumberFormat="1" applyFont="1" applyBorder="1" applyAlignment="1" applyProtection="1">
      <alignment horizontal="center" vertical="center" wrapText="1"/>
    </xf>
    <xf numFmtId="165" fontId="11" fillId="0" borderId="0" xfId="0" applyNumberFormat="1" applyFont="1" applyBorder="1" applyAlignment="1" applyProtection="1">
      <alignment horizontal="center"/>
      <protection locked="0"/>
    </xf>
    <xf numFmtId="4" fontId="11" fillId="0" borderId="0" xfId="0" applyNumberFormat="1" applyFont="1" applyFill="1" applyBorder="1" applyAlignment="1">
      <alignment horizontal="center"/>
    </xf>
    <xf numFmtId="10" fontId="11" fillId="0" borderId="0" xfId="1" applyNumberFormat="1" applyFont="1" applyFill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/>
    </xf>
    <xf numFmtId="4" fontId="8" fillId="0" borderId="7" xfId="0" applyNumberFormat="1" applyFont="1" applyBorder="1" applyAlignment="1" applyProtection="1">
      <alignment horizontal="center"/>
    </xf>
    <xf numFmtId="4" fontId="8" fillId="0" borderId="8" xfId="0" applyNumberFormat="1" applyFont="1" applyBorder="1" applyAlignment="1" applyProtection="1">
      <alignment horizontal="center"/>
    </xf>
    <xf numFmtId="0" fontId="10" fillId="0" borderId="0" xfId="0" applyFont="1" applyAlignment="1">
      <alignment vertical="center"/>
    </xf>
    <xf numFmtId="0" fontId="0" fillId="0" borderId="0" xfId="0" applyFont="1" applyBorder="1" applyProtection="1"/>
    <xf numFmtId="0" fontId="0" fillId="0" borderId="0" xfId="0" applyFont="1" applyBorder="1"/>
    <xf numFmtId="0" fontId="12" fillId="0" borderId="0" xfId="0" applyFont="1" applyFill="1" applyBorder="1" applyProtection="1"/>
    <xf numFmtId="0" fontId="13" fillId="0" borderId="0" xfId="0" applyFont="1" applyFill="1" applyBorder="1" applyProtection="1"/>
    <xf numFmtId="0" fontId="14" fillId="0" borderId="0" xfId="0" applyFont="1" applyFill="1" applyBorder="1" applyProtection="1"/>
    <xf numFmtId="0" fontId="15" fillId="0" borderId="0" xfId="0" applyFont="1" applyBorder="1" applyAlignment="1" applyProtection="1">
      <alignment vertical="top" wrapText="1"/>
      <protection locked="0"/>
    </xf>
    <xf numFmtId="0" fontId="9" fillId="0" borderId="0" xfId="0" applyFont="1" applyFill="1" applyBorder="1" applyAlignment="1" applyProtection="1">
      <alignment vertical="top"/>
      <protection locked="0"/>
    </xf>
    <xf numFmtId="0" fontId="13" fillId="0" borderId="0" xfId="0" applyFont="1" applyFill="1" applyBorder="1" applyProtection="1">
      <protection locked="0"/>
    </xf>
    <xf numFmtId="0" fontId="14" fillId="0" borderId="0" xfId="0" applyFont="1" applyFill="1" applyBorder="1" applyProtection="1">
      <protection locked="0"/>
    </xf>
    <xf numFmtId="0" fontId="12" fillId="0" borderId="1" xfId="0" applyFont="1" applyFill="1" applyBorder="1" applyProtection="1"/>
    <xf numFmtId="0" fontId="12" fillId="0" borderId="3" xfId="0" applyFont="1" applyFill="1" applyBorder="1" applyProtection="1"/>
    <xf numFmtId="0" fontId="13" fillId="0" borderId="4" xfId="0" applyFont="1" applyFill="1" applyBorder="1" applyProtection="1">
      <protection locked="0"/>
    </xf>
    <xf numFmtId="0" fontId="17" fillId="0" borderId="4" xfId="0" applyFont="1" applyFill="1" applyBorder="1" applyProtection="1">
      <protection locked="0"/>
    </xf>
    <xf numFmtId="164" fontId="18" fillId="4" borderId="5" xfId="0" applyNumberFormat="1" applyFont="1" applyFill="1" applyBorder="1" applyAlignment="1" applyProtection="1">
      <alignment horizontal="center" vertical="center" wrapText="1"/>
    </xf>
    <xf numFmtId="164" fontId="18" fillId="4" borderId="7" xfId="0" applyNumberFormat="1" applyFont="1" applyFill="1" applyBorder="1" applyAlignment="1" applyProtection="1">
      <alignment horizontal="center" vertical="center" wrapText="1"/>
    </xf>
    <xf numFmtId="164" fontId="18" fillId="4" borderId="8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Protection="1"/>
    <xf numFmtId="0" fontId="14" fillId="0" borderId="0" xfId="0" applyFont="1" applyBorder="1" applyProtection="1"/>
    <xf numFmtId="0" fontId="12" fillId="3" borderId="9" xfId="0" applyFont="1" applyFill="1" applyBorder="1" applyAlignment="1" applyProtection="1">
      <alignment horizontal="center" vertical="center" wrapText="1"/>
    </xf>
    <xf numFmtId="4" fontId="12" fillId="3" borderId="9" xfId="0" applyNumberFormat="1" applyFont="1" applyFill="1" applyBorder="1" applyAlignment="1" applyProtection="1">
      <alignment horizontal="center" vertical="center" wrapText="1"/>
    </xf>
    <xf numFmtId="0" fontId="12" fillId="4" borderId="8" xfId="0" applyFont="1" applyFill="1" applyBorder="1" applyAlignment="1" applyProtection="1">
      <alignment horizontal="center" vertical="center" wrapText="1"/>
    </xf>
    <xf numFmtId="2" fontId="12" fillId="3" borderId="5" xfId="0" applyNumberFormat="1" applyFont="1" applyFill="1" applyBorder="1" applyAlignment="1" applyProtection="1">
      <alignment horizontal="center" vertical="center" wrapText="1"/>
    </xf>
    <xf numFmtId="2" fontId="12" fillId="3" borderId="8" xfId="0" applyNumberFormat="1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horizontal="left" vertical="center"/>
    </xf>
    <xf numFmtId="0" fontId="0" fillId="0" borderId="0" xfId="0" applyFont="1" applyFill="1"/>
    <xf numFmtId="0" fontId="18" fillId="0" borderId="0" xfId="0" applyFont="1" applyFill="1" applyBorder="1" applyAlignment="1" applyProtection="1">
      <alignment horizontal="center" vertical="center"/>
    </xf>
    <xf numFmtId="0" fontId="12" fillId="3" borderId="7" xfId="0" applyFont="1" applyFill="1" applyBorder="1" applyAlignment="1" applyProtection="1">
      <alignment horizontal="left" wrapText="1"/>
    </xf>
    <xf numFmtId="0" fontId="12" fillId="3" borderId="6" xfId="0" applyFont="1" applyFill="1" applyBorder="1" applyAlignment="1" applyProtection="1">
      <alignment horizontal="center" wrapText="1"/>
    </xf>
    <xf numFmtId="0" fontId="12" fillId="0" borderId="7" xfId="0" applyFont="1" applyFill="1" applyBorder="1" applyAlignment="1" applyProtection="1">
      <alignment horizontal="center" wrapText="1"/>
    </xf>
    <xf numFmtId="4" fontId="12" fillId="0" borderId="7" xfId="0" applyNumberFormat="1" applyFont="1" applyFill="1" applyBorder="1" applyAlignment="1" applyProtection="1">
      <alignment horizont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10" fontId="12" fillId="0" borderId="8" xfId="1" applyNumberFormat="1" applyFont="1" applyFill="1" applyBorder="1" applyAlignment="1" applyProtection="1">
      <alignment horizontal="center" vertical="center" wrapText="1"/>
    </xf>
    <xf numFmtId="10" fontId="12" fillId="2" borderId="10" xfId="1" applyNumberFormat="1" applyFont="1" applyFill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wrapText="1"/>
    </xf>
    <xf numFmtId="0" fontId="9" fillId="0" borderId="11" xfId="0" applyFont="1" applyFill="1" applyBorder="1" applyAlignment="1" applyProtection="1">
      <alignment horizontal="left"/>
    </xf>
    <xf numFmtId="10" fontId="11" fillId="0" borderId="0" xfId="1" applyNumberFormat="1" applyFont="1" applyFill="1" applyBorder="1" applyProtection="1">
      <protection locked="0"/>
    </xf>
    <xf numFmtId="10" fontId="11" fillId="2" borderId="0" xfId="1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left"/>
    </xf>
    <xf numFmtId="0" fontId="17" fillId="0" borderId="0" xfId="0" applyFont="1" applyFill="1" applyBorder="1" applyAlignment="1" applyProtection="1">
      <alignment horizontal="center" vertical="center" wrapText="1"/>
    </xf>
    <xf numFmtId="0" fontId="12" fillId="3" borderId="7" xfId="0" applyFont="1" applyFill="1" applyBorder="1" applyAlignment="1" applyProtection="1">
      <alignment horizontal="left" vertical="top" wrapText="1"/>
    </xf>
    <xf numFmtId="0" fontId="12" fillId="3" borderId="8" xfId="0" applyFont="1" applyFill="1" applyBorder="1" applyAlignment="1" applyProtection="1">
      <alignment horizontal="center" wrapText="1"/>
    </xf>
    <xf numFmtId="0" fontId="19" fillId="0" borderId="0" xfId="0" applyFont="1" applyFill="1" applyBorder="1" applyAlignment="1" applyProtection="1">
      <alignment horizontal="left" wrapText="1"/>
    </xf>
    <xf numFmtId="0" fontId="18" fillId="0" borderId="0" xfId="0" applyFont="1" applyFill="1" applyBorder="1" applyAlignment="1" applyProtection="1">
      <alignment horizontal="center" wrapText="1"/>
    </xf>
    <xf numFmtId="4" fontId="18" fillId="0" borderId="0" xfId="0" applyNumberFormat="1" applyFont="1" applyFill="1" applyBorder="1" applyAlignment="1" applyProtection="1">
      <alignment horizontal="center" wrapText="1"/>
    </xf>
    <xf numFmtId="10" fontId="18" fillId="0" borderId="0" xfId="1" applyNumberFormat="1" applyFont="1" applyFill="1" applyBorder="1" applyAlignment="1" applyProtection="1">
      <alignment horizontal="center" wrapText="1"/>
    </xf>
    <xf numFmtId="0" fontId="9" fillId="0" borderId="11" xfId="0" applyFont="1" applyFill="1" applyBorder="1" applyAlignment="1" applyProtection="1">
      <alignment horizontal="left" wrapText="1"/>
    </xf>
    <xf numFmtId="10" fontId="18" fillId="0" borderId="0" xfId="1" applyNumberFormat="1" applyFont="1" applyFill="1" applyBorder="1" applyAlignment="1" applyProtection="1">
      <alignment horizontal="center" vertical="center"/>
    </xf>
    <xf numFmtId="0" fontId="17" fillId="0" borderId="1" xfId="0" applyFont="1" applyBorder="1" applyAlignment="1" applyProtection="1">
      <alignment horizontal="center"/>
    </xf>
    <xf numFmtId="10" fontId="14" fillId="0" borderId="0" xfId="0" applyNumberFormat="1" applyFont="1" applyBorder="1" applyAlignment="1" applyProtection="1">
      <alignment wrapText="1"/>
    </xf>
    <xf numFmtId="0" fontId="17" fillId="0" borderId="0" xfId="0" applyFont="1" applyBorder="1" applyAlignment="1" applyProtection="1">
      <alignment wrapText="1"/>
    </xf>
    <xf numFmtId="0" fontId="12" fillId="3" borderId="5" xfId="0" applyFont="1" applyFill="1" applyBorder="1" applyAlignment="1" applyProtection="1">
      <alignment horizontal="left" vertical="center" wrapText="1"/>
    </xf>
    <xf numFmtId="0" fontId="12" fillId="3" borderId="7" xfId="0" applyFont="1" applyFill="1" applyBorder="1" applyAlignment="1" applyProtection="1">
      <alignment horizontal="left" vertical="center" wrapText="1"/>
    </xf>
    <xf numFmtId="0" fontId="12" fillId="3" borderId="8" xfId="0" applyFont="1" applyFill="1" applyBorder="1" applyAlignment="1" applyProtection="1">
      <alignment horizontal="left" wrapText="1"/>
    </xf>
    <xf numFmtId="10" fontId="12" fillId="4" borderId="9" xfId="1" applyNumberFormat="1" applyFont="1" applyFill="1" applyBorder="1" applyAlignment="1" applyProtection="1">
      <alignment horizontal="center" vertical="center" wrapText="1"/>
    </xf>
    <xf numFmtId="4" fontId="12" fillId="0" borderId="5" xfId="0" applyNumberFormat="1" applyFont="1" applyFill="1" applyBorder="1" applyAlignment="1" applyProtection="1">
      <alignment horizontal="center" wrapText="1"/>
    </xf>
    <xf numFmtId="4" fontId="8" fillId="0" borderId="5" xfId="0" applyNumberFormat="1" applyFont="1" applyBorder="1" applyAlignment="1" applyProtection="1">
      <alignment horizontal="center"/>
    </xf>
    <xf numFmtId="0" fontId="12" fillId="3" borderId="5" xfId="0" applyFont="1" applyFill="1" applyBorder="1" applyAlignment="1" applyProtection="1">
      <alignment horizontal="center"/>
    </xf>
    <xf numFmtId="0" fontId="14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  <protection locked="0"/>
    </xf>
    <xf numFmtId="0" fontId="17" fillId="0" borderId="1" xfId="0" applyFont="1" applyFill="1" applyBorder="1" applyAlignment="1" applyProtection="1">
      <alignment horizontal="center" vertical="center"/>
    </xf>
    <xf numFmtId="0" fontId="12" fillId="3" borderId="5" xfId="0" applyFont="1" applyFill="1" applyBorder="1" applyAlignment="1" applyProtection="1">
      <alignment horizontal="center" vertical="top"/>
    </xf>
    <xf numFmtId="0" fontId="19" fillId="0" borderId="0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vertical="top"/>
      <protection locked="0"/>
    </xf>
    <xf numFmtId="16" fontId="3" fillId="0" borderId="0" xfId="0" applyNumberFormat="1" applyFont="1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0" fontId="16" fillId="0" borderId="8" xfId="0" applyFont="1" applyFill="1" applyBorder="1" applyAlignment="1" applyProtection="1">
      <alignment horizontal="center" vertical="center"/>
    </xf>
    <xf numFmtId="0" fontId="16" fillId="0" borderId="5" xfId="0" applyFont="1" applyFill="1" applyBorder="1" applyAlignment="1" applyProtection="1">
      <alignment horizontal="center" vertical="center" wrapText="1"/>
    </xf>
    <xf numFmtId="0" fontId="15" fillId="0" borderId="20" xfId="0" applyFont="1" applyBorder="1" applyAlignment="1" applyProtection="1">
      <alignment horizontal="center" vertical="center" wrapText="1"/>
      <protection locked="0"/>
    </xf>
    <xf numFmtId="0" fontId="0" fillId="0" borderId="0" xfId="0" applyFont="1" applyBorder="1" applyAlignment="1">
      <alignment horizontal="center" vertical="center"/>
    </xf>
    <xf numFmtId="0" fontId="16" fillId="0" borderId="5" xfId="0" applyFont="1" applyFill="1" applyBorder="1" applyAlignment="1" applyProtection="1">
      <alignment horizontal="left" vertical="center" wrapText="1"/>
    </xf>
    <xf numFmtId="0" fontId="16" fillId="0" borderId="8" xfId="0" applyFont="1" applyFill="1" applyBorder="1" applyAlignment="1" applyProtection="1">
      <alignment horizontal="left" vertical="center" wrapText="1"/>
    </xf>
    <xf numFmtId="0" fontId="19" fillId="3" borderId="9" xfId="0" applyFont="1" applyFill="1" applyBorder="1" applyAlignment="1" applyProtection="1">
      <alignment horizontal="left" wrapText="1"/>
    </xf>
    <xf numFmtId="0" fontId="19" fillId="4" borderId="8" xfId="0" applyFont="1" applyFill="1" applyBorder="1" applyAlignment="1" applyProtection="1">
      <alignment horizontal="center" wrapText="1"/>
    </xf>
    <xf numFmtId="2" fontId="19" fillId="3" borderId="5" xfId="0" applyNumberFormat="1" applyFont="1" applyFill="1" applyBorder="1" applyAlignment="1" applyProtection="1">
      <alignment horizontal="center" vertical="center" wrapText="1"/>
    </xf>
    <xf numFmtId="2" fontId="19" fillId="3" borderId="8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Protection="1"/>
    <xf numFmtId="0" fontId="0" fillId="0" borderId="0" xfId="0" applyFont="1" applyFill="1" applyAlignment="1">
      <alignment horizontal="center" vertical="center"/>
    </xf>
    <xf numFmtId="166" fontId="0" fillId="0" borderId="0" xfId="0" applyNumberFormat="1" applyFont="1" applyFill="1"/>
    <xf numFmtId="0" fontId="20" fillId="0" borderId="20" xfId="0" applyFont="1" applyFill="1" applyBorder="1" applyAlignment="1" applyProtection="1">
      <alignment horizontal="center" vertical="center"/>
    </xf>
    <xf numFmtId="0" fontId="9" fillId="0" borderId="20" xfId="0" applyFont="1" applyFill="1" applyBorder="1" applyAlignment="1" applyProtection="1">
      <alignment horizontal="left" vertical="center" wrapText="1"/>
    </xf>
    <xf numFmtId="0" fontId="9" fillId="0" borderId="20" xfId="0" applyFont="1" applyFill="1" applyBorder="1" applyAlignment="1" applyProtection="1">
      <alignment horizontal="left" wrapText="1"/>
    </xf>
    <xf numFmtId="2" fontId="9" fillId="0" borderId="20" xfId="0" applyNumberFormat="1" applyFont="1" applyFill="1" applyBorder="1" applyAlignment="1" applyProtection="1">
      <alignment horizontal="center" vertical="center" wrapText="1"/>
    </xf>
    <xf numFmtId="10" fontId="9" fillId="0" borderId="20" xfId="0" applyNumberFormat="1" applyFont="1" applyFill="1" applyBorder="1" applyAlignment="1" applyProtection="1">
      <alignment horizontal="center" vertical="center" wrapText="1"/>
    </xf>
    <xf numFmtId="0" fontId="20" fillId="0" borderId="20" xfId="0" applyFont="1" applyFill="1" applyBorder="1" applyAlignment="1" applyProtection="1">
      <alignment horizontal="center" vertical="center" wrapText="1"/>
    </xf>
    <xf numFmtId="0" fontId="17" fillId="0" borderId="3" xfId="0" applyFont="1" applyFill="1" applyBorder="1" applyAlignment="1" applyProtection="1">
      <alignment horizontal="left" vertical="center"/>
    </xf>
    <xf numFmtId="0" fontId="17" fillId="0" borderId="4" xfId="0" applyFont="1" applyFill="1" applyBorder="1" applyAlignment="1" applyProtection="1">
      <alignment horizontal="center" vertical="center" wrapText="1"/>
    </xf>
    <xf numFmtId="0" fontId="21" fillId="3" borderId="5" xfId="0" applyFont="1" applyFill="1" applyBorder="1" applyAlignment="1" applyProtection="1">
      <alignment horizontal="left" vertical="center" wrapText="1"/>
    </xf>
    <xf numFmtId="0" fontId="21" fillId="3" borderId="7" xfId="0" applyFont="1" applyFill="1" applyBorder="1" applyAlignment="1" applyProtection="1">
      <alignment horizontal="left" vertical="center" wrapText="1"/>
    </xf>
    <xf numFmtId="164" fontId="21" fillId="4" borderId="9" xfId="0" applyNumberFormat="1" applyFont="1" applyFill="1" applyBorder="1" applyAlignment="1" applyProtection="1">
      <alignment horizontal="center" vertical="center" wrapText="1"/>
    </xf>
    <xf numFmtId="10" fontId="21" fillId="4" borderId="5" xfId="0" applyNumberFormat="1" applyFont="1" applyFill="1" applyBorder="1" applyAlignment="1" applyProtection="1">
      <alignment horizontal="center" vertical="center" wrapText="1"/>
    </xf>
    <xf numFmtId="10" fontId="21" fillId="4" borderId="8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wrapText="1"/>
    </xf>
  </cellXfs>
  <cellStyles count="7">
    <cellStyle name="Diseño" xfId="2"/>
    <cellStyle name="Excel Built-in Normal" xfId="5"/>
    <cellStyle name="Excel Built-in Normal 1" xfId="4"/>
    <cellStyle name="Excel Built-in Normal 2" xfId="3"/>
    <cellStyle name="Normal" xfId="0" builtinId="0"/>
    <cellStyle name="Normal 2 2" xfId="6"/>
    <cellStyle name="Porcentual" xfId="1" builtinId="5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1"/>
  <sheetViews>
    <sheetView tabSelected="1" zoomScale="70" zoomScaleNormal="70" workbookViewId="0"/>
  </sheetViews>
  <sheetFormatPr baseColWidth="10" defaultRowHeight="15"/>
  <cols>
    <col min="1" max="1" width="19.7109375" style="7" customWidth="1"/>
    <col min="2" max="2" width="68.140625" style="7" bestFit="1" customWidth="1"/>
    <col min="3" max="3" width="7.42578125" style="7" bestFit="1" customWidth="1"/>
    <col min="4" max="4" width="17.140625" style="54" customWidth="1"/>
    <col min="5" max="5" width="14.140625" style="53" customWidth="1"/>
    <col min="6" max="6" width="28.140625" style="54" customWidth="1"/>
    <col min="7" max="7" width="31" style="54" customWidth="1"/>
    <col min="8" max="10" width="30.7109375" style="53" customWidth="1"/>
    <col min="11" max="16384" width="11.42578125" style="7"/>
  </cols>
  <sheetData>
    <row r="1" spans="1:10" s="64" customFormat="1">
      <c r="A1" s="63"/>
      <c r="B1" s="63"/>
      <c r="C1" s="63"/>
      <c r="D1" s="44"/>
      <c r="E1" s="43"/>
      <c r="F1" s="44"/>
      <c r="G1" s="44"/>
      <c r="H1" s="2"/>
      <c r="I1" s="2"/>
      <c r="J1" s="2"/>
    </row>
    <row r="2" spans="1:10" s="64" customFormat="1" ht="18.75">
      <c r="A2" s="65"/>
      <c r="B2" s="66"/>
      <c r="C2" s="67"/>
      <c r="D2" s="44"/>
      <c r="E2" s="43"/>
      <c r="F2" s="44"/>
      <c r="G2" s="44"/>
      <c r="H2" s="2"/>
      <c r="I2" s="2"/>
      <c r="J2" s="2"/>
    </row>
    <row r="3" spans="1:10" s="64" customFormat="1" ht="37.5">
      <c r="A3" s="68" t="s">
        <v>23</v>
      </c>
      <c r="B3" s="69" t="s">
        <v>86</v>
      </c>
      <c r="C3" s="67"/>
      <c r="D3" s="44"/>
      <c r="E3" s="43"/>
      <c r="F3" s="44"/>
      <c r="G3" s="44"/>
      <c r="H3" s="2"/>
      <c r="I3" s="2"/>
      <c r="J3" s="2"/>
    </row>
    <row r="4" spans="1:10" s="64" customFormat="1" ht="18.75">
      <c r="A4" s="68"/>
      <c r="B4" s="69"/>
      <c r="C4" s="67"/>
      <c r="D4" s="44"/>
      <c r="E4" s="43"/>
      <c r="F4" s="44"/>
      <c r="G4" s="44"/>
      <c r="H4" s="2"/>
      <c r="I4" s="2"/>
      <c r="J4" s="2"/>
    </row>
    <row r="5" spans="1:10" s="64" customFormat="1" ht="18.75">
      <c r="A5" s="65" t="s">
        <v>284</v>
      </c>
      <c r="B5" s="65"/>
      <c r="C5" s="67"/>
      <c r="D5" s="44"/>
      <c r="E5" s="43"/>
      <c r="F5" s="44"/>
      <c r="G5" s="44"/>
      <c r="H5" s="2"/>
      <c r="I5" s="2"/>
      <c r="J5" s="2"/>
    </row>
    <row r="6" spans="1:10" s="64" customFormat="1" ht="18.75">
      <c r="A6" s="65" t="s">
        <v>16</v>
      </c>
      <c r="B6" s="70"/>
      <c r="C6" s="67"/>
      <c r="D6" s="44"/>
      <c r="E6" s="43"/>
      <c r="F6" s="44"/>
      <c r="G6" s="44"/>
      <c r="H6" s="2"/>
      <c r="I6" s="2"/>
      <c r="J6" s="2"/>
    </row>
    <row r="7" spans="1:10" s="64" customFormat="1" ht="18.75">
      <c r="A7" s="65"/>
      <c r="B7" s="70"/>
      <c r="C7" s="67"/>
      <c r="D7" s="44"/>
      <c r="E7" s="43"/>
      <c r="F7" s="44"/>
      <c r="G7" s="44"/>
      <c r="H7" s="2"/>
      <c r="I7" s="2"/>
      <c r="J7" s="2"/>
    </row>
    <row r="8" spans="1:10" s="64" customFormat="1" ht="19.5" thickBot="1">
      <c r="A8" s="65" t="s">
        <v>17</v>
      </c>
      <c r="B8" s="70"/>
      <c r="C8" s="67"/>
      <c r="D8" s="44"/>
      <c r="E8" s="43"/>
      <c r="F8" s="44"/>
      <c r="G8" s="44"/>
      <c r="H8" s="2"/>
      <c r="I8" s="2"/>
      <c r="J8" s="2"/>
    </row>
    <row r="9" spans="1:10" ht="18.75" customHeight="1" thickBot="1">
      <c r="A9" s="65"/>
      <c r="B9" s="70"/>
      <c r="C9" s="71"/>
      <c r="D9" s="46"/>
      <c r="E9" s="45"/>
      <c r="F9" s="46"/>
      <c r="G9" s="46"/>
      <c r="H9" s="38" t="s">
        <v>11</v>
      </c>
      <c r="I9" s="39"/>
      <c r="J9" s="40"/>
    </row>
    <row r="10" spans="1:10" ht="9.9499999999999993" customHeight="1" thickBot="1">
      <c r="A10" s="72"/>
      <c r="B10" s="70"/>
      <c r="C10" s="71"/>
      <c r="D10" s="46"/>
      <c r="E10" s="45"/>
      <c r="F10" s="46"/>
      <c r="G10" s="46"/>
      <c r="H10" s="2"/>
      <c r="I10" s="2"/>
      <c r="J10" s="3"/>
    </row>
    <row r="11" spans="1:10" ht="18.75" customHeight="1" thickBot="1">
      <c r="A11" s="73"/>
      <c r="B11" s="74"/>
      <c r="C11" s="75"/>
      <c r="D11" s="48"/>
      <c r="E11" s="47"/>
      <c r="F11" s="48"/>
      <c r="G11" s="48"/>
      <c r="H11" s="76" t="s">
        <v>11</v>
      </c>
      <c r="I11" s="77"/>
      <c r="J11" s="78"/>
    </row>
    <row r="12" spans="1:10" ht="15.75" thickBot="1">
      <c r="A12" s="79"/>
      <c r="B12" s="80"/>
      <c r="C12" s="80"/>
      <c r="D12" s="44"/>
      <c r="E12" s="43"/>
      <c r="F12" s="44"/>
      <c r="G12" s="44"/>
      <c r="H12" s="2"/>
      <c r="I12" s="2"/>
      <c r="J12" s="3"/>
    </row>
    <row r="13" spans="1:10" s="62" customFormat="1" ht="55.5" customHeight="1" thickBot="1">
      <c r="A13" s="134" t="s">
        <v>285</v>
      </c>
      <c r="B13" s="132"/>
      <c r="C13" s="133"/>
      <c r="D13" s="82" t="s">
        <v>5</v>
      </c>
      <c r="E13" s="81" t="s">
        <v>6</v>
      </c>
      <c r="F13" s="82" t="s">
        <v>8</v>
      </c>
      <c r="G13" s="82" t="s">
        <v>9</v>
      </c>
      <c r="H13" s="83" t="s">
        <v>7</v>
      </c>
      <c r="I13" s="84" t="s">
        <v>10</v>
      </c>
      <c r="J13" s="85"/>
    </row>
    <row r="14" spans="1:10" s="88" customFormat="1">
      <c r="A14" s="86" t="s">
        <v>30</v>
      </c>
      <c r="B14" s="87"/>
      <c r="C14" s="87"/>
      <c r="D14" s="50"/>
      <c r="E14" s="49"/>
      <c r="F14" s="50"/>
      <c r="G14" s="50"/>
      <c r="H14" s="4"/>
      <c r="I14" s="4"/>
      <c r="J14" s="5"/>
    </row>
    <row r="15" spans="1:10" s="88" customFormat="1" ht="15.75" thickBot="1">
      <c r="A15" s="86"/>
      <c r="B15" s="87"/>
      <c r="C15" s="87"/>
      <c r="D15" s="50"/>
      <c r="E15" s="49"/>
      <c r="F15" s="50"/>
      <c r="G15" s="50"/>
      <c r="H15" s="4"/>
      <c r="I15" s="4"/>
      <c r="J15" s="89"/>
    </row>
    <row r="16" spans="1:10" s="1" customFormat="1" ht="21" customHeight="1" thickBot="1">
      <c r="A16" s="120">
        <v>1</v>
      </c>
      <c r="B16" s="90" t="s">
        <v>29</v>
      </c>
      <c r="C16" s="91"/>
      <c r="D16" s="118"/>
      <c r="E16" s="92"/>
      <c r="F16" s="93"/>
      <c r="G16" s="93"/>
      <c r="H16" s="94">
        <f>SUM(G18:G27)</f>
        <v>0</v>
      </c>
      <c r="I16" s="95"/>
      <c r="J16" s="96" t="e">
        <f>+H16/$H$183</f>
        <v>#DIV/0!</v>
      </c>
    </row>
    <row r="17" spans="1:10">
      <c r="A17" s="121"/>
      <c r="B17" s="97"/>
      <c r="C17" s="97"/>
      <c r="D17" s="44"/>
      <c r="E17" s="43"/>
      <c r="F17" s="44"/>
      <c r="G17" s="44"/>
      <c r="H17" s="2"/>
      <c r="I17" s="41"/>
      <c r="J17" s="55"/>
    </row>
    <row r="18" spans="1:10" ht="15.75">
      <c r="A18" s="122" t="s">
        <v>0</v>
      </c>
      <c r="B18" s="98" t="s">
        <v>41</v>
      </c>
      <c r="C18" s="99"/>
      <c r="D18" s="46"/>
      <c r="E18" s="56" t="s">
        <v>12</v>
      </c>
      <c r="F18" s="57"/>
      <c r="G18" s="51">
        <f>+F18*D18</f>
        <v>0</v>
      </c>
      <c r="H18" s="2"/>
      <c r="I18" s="100" t="e">
        <f>+G18/$H$183</f>
        <v>#DIV/0!</v>
      </c>
      <c r="J18" s="52"/>
    </row>
    <row r="19" spans="1:10" ht="15.75">
      <c r="A19" s="122" t="s">
        <v>1</v>
      </c>
      <c r="B19" s="98" t="s">
        <v>87</v>
      </c>
      <c r="C19" s="99"/>
      <c r="D19" s="46"/>
      <c r="E19" s="56" t="s">
        <v>12</v>
      </c>
      <c r="F19" s="57"/>
      <c r="G19" s="51">
        <f t="shared" ref="G19:G27" si="0">+F19*D19</f>
        <v>0</v>
      </c>
      <c r="H19" s="2"/>
      <c r="I19" s="100" t="e">
        <f>+G19/$H$183</f>
        <v>#DIV/0!</v>
      </c>
      <c r="J19" s="52"/>
    </row>
    <row r="20" spans="1:10" ht="15.75">
      <c r="A20" s="122" t="s">
        <v>2</v>
      </c>
      <c r="B20" s="101" t="s">
        <v>42</v>
      </c>
      <c r="C20" s="99"/>
      <c r="D20" s="46"/>
      <c r="E20" s="56" t="s">
        <v>12</v>
      </c>
      <c r="F20" s="57"/>
      <c r="G20" s="51">
        <f t="shared" si="0"/>
        <v>0</v>
      </c>
      <c r="H20" s="2"/>
      <c r="I20" s="100" t="e">
        <f t="shared" ref="I20:I26" si="1">+G20/$H$183</f>
        <v>#DIV/0!</v>
      </c>
      <c r="J20" s="52"/>
    </row>
    <row r="21" spans="1:10" ht="15.75">
      <c r="A21" s="122" t="s">
        <v>21</v>
      </c>
      <c r="B21" s="101" t="s">
        <v>32</v>
      </c>
      <c r="C21" s="99"/>
      <c r="D21" s="46"/>
      <c r="E21" s="56" t="s">
        <v>12</v>
      </c>
      <c r="F21" s="57"/>
      <c r="G21" s="51">
        <f t="shared" si="0"/>
        <v>0</v>
      </c>
      <c r="H21" s="2"/>
      <c r="I21" s="100" t="e">
        <f t="shared" si="1"/>
        <v>#DIV/0!</v>
      </c>
      <c r="J21" s="52"/>
    </row>
    <row r="22" spans="1:10" ht="15.75">
      <c r="A22" s="122" t="s">
        <v>24</v>
      </c>
      <c r="B22" s="101" t="s">
        <v>88</v>
      </c>
      <c r="C22" s="99"/>
      <c r="D22" s="46"/>
      <c r="E22" s="56" t="s">
        <v>12</v>
      </c>
      <c r="F22" s="57"/>
      <c r="G22" s="51">
        <f t="shared" si="0"/>
        <v>0</v>
      </c>
      <c r="H22" s="2"/>
      <c r="I22" s="100" t="e">
        <f t="shared" si="1"/>
        <v>#DIV/0!</v>
      </c>
      <c r="J22" s="52"/>
    </row>
    <row r="23" spans="1:10" ht="15.75">
      <c r="A23" s="122" t="s">
        <v>25</v>
      </c>
      <c r="B23" s="101" t="s">
        <v>33</v>
      </c>
      <c r="C23" s="99"/>
      <c r="D23" s="46"/>
      <c r="E23" s="56" t="s">
        <v>12</v>
      </c>
      <c r="F23" s="57"/>
      <c r="G23" s="51">
        <f t="shared" si="0"/>
        <v>0</v>
      </c>
      <c r="H23" s="2"/>
      <c r="I23" s="100" t="e">
        <f t="shared" si="1"/>
        <v>#DIV/0!</v>
      </c>
      <c r="J23" s="52"/>
    </row>
    <row r="24" spans="1:10" ht="15.75">
      <c r="A24" s="122" t="s">
        <v>26</v>
      </c>
      <c r="B24" s="101" t="s">
        <v>34</v>
      </c>
      <c r="C24" s="99"/>
      <c r="D24" s="46"/>
      <c r="E24" s="56" t="s">
        <v>12</v>
      </c>
      <c r="F24" s="57"/>
      <c r="G24" s="51">
        <f t="shared" si="0"/>
        <v>0</v>
      </c>
      <c r="H24" s="2"/>
      <c r="I24" s="100" t="e">
        <f t="shared" si="1"/>
        <v>#DIV/0!</v>
      </c>
      <c r="J24" s="52"/>
    </row>
    <row r="25" spans="1:10" ht="15.75">
      <c r="A25" s="122" t="s">
        <v>27</v>
      </c>
      <c r="B25" s="28" t="s">
        <v>35</v>
      </c>
      <c r="C25" s="99"/>
      <c r="D25" s="46"/>
      <c r="E25" s="56" t="s">
        <v>12</v>
      </c>
      <c r="F25" s="57"/>
      <c r="G25" s="51">
        <f t="shared" si="0"/>
        <v>0</v>
      </c>
      <c r="H25" s="2"/>
      <c r="I25" s="100" t="e">
        <f t="shared" si="1"/>
        <v>#DIV/0!</v>
      </c>
      <c r="J25" s="52"/>
    </row>
    <row r="26" spans="1:10" ht="15.75">
      <c r="A26" s="122" t="s">
        <v>28</v>
      </c>
      <c r="B26" s="28" t="s">
        <v>43</v>
      </c>
      <c r="C26" s="99"/>
      <c r="D26" s="46"/>
      <c r="E26" s="56" t="s">
        <v>12</v>
      </c>
      <c r="F26" s="57"/>
      <c r="G26" s="51">
        <f t="shared" si="0"/>
        <v>0</v>
      </c>
      <c r="H26" s="2"/>
      <c r="I26" s="100" t="e">
        <f t="shared" si="1"/>
        <v>#DIV/0!</v>
      </c>
      <c r="J26" s="52"/>
    </row>
    <row r="27" spans="1:10" ht="15.75">
      <c r="A27" s="122" t="s">
        <v>31</v>
      </c>
      <c r="B27" s="28" t="s">
        <v>44</v>
      </c>
      <c r="C27" s="99"/>
      <c r="D27" s="46"/>
      <c r="E27" s="56" t="s">
        <v>12</v>
      </c>
      <c r="F27" s="57"/>
      <c r="G27" s="51">
        <f t="shared" si="0"/>
        <v>0</v>
      </c>
      <c r="H27" s="2"/>
      <c r="I27" s="100" t="e">
        <f>+G27/$H$183</f>
        <v>#DIV/0!</v>
      </c>
      <c r="J27" s="52"/>
    </row>
    <row r="28" spans="1:10" ht="15.75" thickBot="1">
      <c r="A28" s="123"/>
      <c r="B28" s="102"/>
      <c r="C28" s="102"/>
      <c r="D28" s="50"/>
      <c r="E28" s="49"/>
      <c r="F28" s="50"/>
      <c r="G28" s="50"/>
      <c r="H28" s="4"/>
      <c r="I28" s="42"/>
      <c r="J28" s="58"/>
    </row>
    <row r="29" spans="1:10" s="1" customFormat="1" ht="19.5" thickBot="1">
      <c r="A29" s="124" t="s">
        <v>3</v>
      </c>
      <c r="B29" s="103" t="s">
        <v>60</v>
      </c>
      <c r="C29" s="104"/>
      <c r="D29" s="118"/>
      <c r="E29" s="92"/>
      <c r="F29" s="93"/>
      <c r="G29" s="93"/>
      <c r="H29" s="94">
        <f>SUM(G32:G109)</f>
        <v>0</v>
      </c>
      <c r="I29" s="95"/>
      <c r="J29" s="96" t="e">
        <f>+H29/$H$183</f>
        <v>#DIV/0!</v>
      </c>
    </row>
    <row r="30" spans="1:10" s="88" customFormat="1" ht="15.75">
      <c r="A30" s="125"/>
      <c r="B30" s="105"/>
      <c r="C30" s="105"/>
      <c r="D30" s="107"/>
      <c r="E30" s="106"/>
      <c r="F30" s="107"/>
      <c r="G30" s="107"/>
      <c r="H30" s="106"/>
      <c r="I30" s="108"/>
      <c r="J30" s="108"/>
    </row>
    <row r="31" spans="1:10" ht="15.75">
      <c r="A31" s="125"/>
      <c r="B31" s="105" t="s">
        <v>61</v>
      </c>
      <c r="C31" s="105"/>
      <c r="D31" s="107"/>
      <c r="E31" s="106"/>
      <c r="F31" s="107"/>
      <c r="G31" s="107"/>
      <c r="H31" s="106"/>
      <c r="I31" s="108"/>
      <c r="J31" s="108"/>
    </row>
    <row r="32" spans="1:10" ht="15.75">
      <c r="A32" s="126" t="s">
        <v>4</v>
      </c>
      <c r="B32" s="109" t="s">
        <v>89</v>
      </c>
      <c r="C32" s="99"/>
      <c r="D32" s="46"/>
      <c r="E32" s="56" t="s">
        <v>40</v>
      </c>
      <c r="F32" s="57"/>
      <c r="G32" s="51">
        <f>+F32*D32</f>
        <v>0</v>
      </c>
      <c r="H32" s="2"/>
      <c r="I32" s="100" t="e">
        <f>+G32/$H$183</f>
        <v>#DIV/0!</v>
      </c>
      <c r="J32" s="52"/>
    </row>
    <row r="33" spans="1:10" ht="15.75">
      <c r="A33" s="126" t="s">
        <v>18</v>
      </c>
      <c r="B33" s="109" t="s">
        <v>90</v>
      </c>
      <c r="C33" s="99"/>
      <c r="D33" s="46"/>
      <c r="E33" s="56" t="s">
        <v>13</v>
      </c>
      <c r="F33" s="57"/>
      <c r="G33" s="51">
        <f t="shared" ref="G33:G96" si="2">+F33*D33</f>
        <v>0</v>
      </c>
      <c r="H33" s="2"/>
      <c r="I33" s="100" t="e">
        <f t="shared" ref="I33:I34" si="3">+G33/$H$183</f>
        <v>#DIV/0!</v>
      </c>
      <c r="J33" s="52"/>
    </row>
    <row r="34" spans="1:10" ht="15.75">
      <c r="A34" s="126" t="s">
        <v>36</v>
      </c>
      <c r="B34" s="109" t="s">
        <v>91</v>
      </c>
      <c r="C34" s="99"/>
      <c r="D34" s="46"/>
      <c r="E34" s="56" t="s">
        <v>40</v>
      </c>
      <c r="F34" s="57"/>
      <c r="G34" s="51">
        <f t="shared" si="2"/>
        <v>0</v>
      </c>
      <c r="H34" s="2"/>
      <c r="I34" s="100" t="e">
        <f t="shared" si="3"/>
        <v>#DIV/0!</v>
      </c>
      <c r="J34" s="52"/>
    </row>
    <row r="35" spans="1:10" ht="15.75">
      <c r="A35" s="53"/>
      <c r="B35" s="105" t="s">
        <v>92</v>
      </c>
      <c r="C35" s="99"/>
      <c r="D35" s="46"/>
      <c r="E35" s="56"/>
      <c r="F35" s="57"/>
      <c r="G35" s="50"/>
      <c r="H35" s="2"/>
      <c r="I35" s="58"/>
      <c r="J35" s="52"/>
    </row>
    <row r="36" spans="1:10" ht="15.75">
      <c r="A36" s="126" t="s">
        <v>19</v>
      </c>
      <c r="B36" s="28" t="s">
        <v>93</v>
      </c>
      <c r="C36" s="99"/>
      <c r="D36" s="46"/>
      <c r="E36" s="56" t="s">
        <v>40</v>
      </c>
      <c r="F36" s="57"/>
      <c r="G36" s="51">
        <f t="shared" si="2"/>
        <v>0</v>
      </c>
      <c r="H36" s="2"/>
      <c r="I36" s="100" t="e">
        <f>+G36/$H$183</f>
        <v>#DIV/0!</v>
      </c>
      <c r="J36" s="52"/>
    </row>
    <row r="37" spans="1:10" ht="15.75">
      <c r="A37" s="126" t="s">
        <v>20</v>
      </c>
      <c r="B37" s="28" t="s">
        <v>94</v>
      </c>
      <c r="C37" s="99"/>
      <c r="D37" s="46"/>
      <c r="E37" s="56" t="s">
        <v>40</v>
      </c>
      <c r="F37" s="57"/>
      <c r="G37" s="51">
        <f t="shared" si="2"/>
        <v>0</v>
      </c>
      <c r="H37" s="2"/>
      <c r="I37" s="100" t="e">
        <f t="shared" ref="I37:I39" si="4">+G37/$H$183</f>
        <v>#DIV/0!</v>
      </c>
      <c r="J37" s="52"/>
    </row>
    <row r="38" spans="1:10" ht="15.75">
      <c r="A38" s="126" t="s">
        <v>37</v>
      </c>
      <c r="B38" s="28" t="s">
        <v>95</v>
      </c>
      <c r="C38" s="99"/>
      <c r="D38" s="46"/>
      <c r="E38" s="56" t="s">
        <v>40</v>
      </c>
      <c r="F38" s="57"/>
      <c r="G38" s="51">
        <f t="shared" si="2"/>
        <v>0</v>
      </c>
      <c r="H38" s="2"/>
      <c r="I38" s="100" t="e">
        <f t="shared" si="4"/>
        <v>#DIV/0!</v>
      </c>
      <c r="J38" s="52"/>
    </row>
    <row r="39" spans="1:10" ht="15.75">
      <c r="A39" s="126" t="s">
        <v>38</v>
      </c>
      <c r="B39" s="28" t="s">
        <v>96</v>
      </c>
      <c r="C39" s="99"/>
      <c r="D39" s="46"/>
      <c r="E39" s="56" t="s">
        <v>40</v>
      </c>
      <c r="F39" s="57"/>
      <c r="G39" s="51">
        <f t="shared" si="2"/>
        <v>0</v>
      </c>
      <c r="H39" s="2"/>
      <c r="I39" s="100" t="e">
        <f t="shared" si="4"/>
        <v>#DIV/0!</v>
      </c>
      <c r="J39" s="52"/>
    </row>
    <row r="40" spans="1:10" ht="15.75">
      <c r="A40" s="126"/>
      <c r="B40" s="105" t="s">
        <v>97</v>
      </c>
      <c r="C40" s="99"/>
      <c r="D40" s="46"/>
      <c r="E40" s="56"/>
      <c r="F40" s="57"/>
      <c r="G40" s="50"/>
      <c r="H40" s="2"/>
      <c r="I40" s="58"/>
      <c r="J40" s="52"/>
    </row>
    <row r="41" spans="1:10" ht="15.75">
      <c r="A41" s="126" t="s">
        <v>39</v>
      </c>
      <c r="B41" s="28" t="s">
        <v>98</v>
      </c>
      <c r="C41" s="99"/>
      <c r="D41" s="46"/>
      <c r="E41" s="56" t="s">
        <v>40</v>
      </c>
      <c r="F41" s="57"/>
      <c r="G41" s="51">
        <f t="shared" si="2"/>
        <v>0</v>
      </c>
      <c r="H41" s="2"/>
      <c r="I41" s="100" t="e">
        <f>+G41/$H$183</f>
        <v>#DIV/0!</v>
      </c>
      <c r="J41" s="52"/>
    </row>
    <row r="42" spans="1:10" ht="15.75">
      <c r="A42" s="126" t="s">
        <v>45</v>
      </c>
      <c r="B42" s="28" t="s">
        <v>99</v>
      </c>
      <c r="C42" s="99"/>
      <c r="D42" s="46"/>
      <c r="E42" s="56" t="s">
        <v>40</v>
      </c>
      <c r="F42" s="57"/>
      <c r="G42" s="51">
        <f t="shared" si="2"/>
        <v>0</v>
      </c>
      <c r="H42" s="2"/>
      <c r="I42" s="100" t="e">
        <f>+G42/$H$183</f>
        <v>#DIV/0!</v>
      </c>
      <c r="J42" s="52"/>
    </row>
    <row r="43" spans="1:10" ht="15.75">
      <c r="A43" s="53"/>
      <c r="B43" s="105" t="s">
        <v>100</v>
      </c>
      <c r="C43" s="99"/>
      <c r="D43" s="46"/>
      <c r="E43" s="56"/>
      <c r="F43" s="57"/>
      <c r="G43" s="50"/>
      <c r="H43" s="2"/>
      <c r="I43" s="58"/>
      <c r="J43" s="52"/>
    </row>
    <row r="44" spans="1:10" ht="15.75">
      <c r="A44" s="126"/>
      <c r="B44" s="105" t="s">
        <v>101</v>
      </c>
      <c r="C44" s="99"/>
      <c r="D44" s="46"/>
      <c r="E44" s="56"/>
      <c r="F44" s="57"/>
      <c r="G44" s="50"/>
      <c r="H44" s="2"/>
      <c r="I44" s="58"/>
      <c r="J44" s="52"/>
    </row>
    <row r="45" spans="1:10" ht="15.75">
      <c r="A45" s="126" t="s">
        <v>46</v>
      </c>
      <c r="B45" s="28" t="s">
        <v>102</v>
      </c>
      <c r="C45" s="99"/>
      <c r="D45" s="46"/>
      <c r="E45" s="56" t="s">
        <v>40</v>
      </c>
      <c r="F45" s="57"/>
      <c r="G45" s="51">
        <f t="shared" si="2"/>
        <v>0</v>
      </c>
      <c r="H45" s="2"/>
      <c r="I45" s="100" t="e">
        <f>+G45/$H$183</f>
        <v>#DIV/0!</v>
      </c>
      <c r="J45" s="52"/>
    </row>
    <row r="46" spans="1:10" ht="15.75">
      <c r="A46" s="126" t="s">
        <v>47</v>
      </c>
      <c r="B46" s="28" t="s">
        <v>103</v>
      </c>
      <c r="C46" s="99"/>
      <c r="D46" s="46"/>
      <c r="E46" s="56" t="s">
        <v>40</v>
      </c>
      <c r="F46" s="57"/>
      <c r="G46" s="51">
        <f t="shared" si="2"/>
        <v>0</v>
      </c>
      <c r="H46" s="2"/>
      <c r="I46" s="100" t="e">
        <f t="shared" ref="I46:I51" si="5">+G46/$H$183</f>
        <v>#DIV/0!</v>
      </c>
      <c r="J46" s="52"/>
    </row>
    <row r="47" spans="1:10" ht="15.75">
      <c r="A47" s="126" t="s">
        <v>48</v>
      </c>
      <c r="B47" s="28" t="s">
        <v>104</v>
      </c>
      <c r="C47" s="99"/>
      <c r="D47" s="46"/>
      <c r="E47" s="56" t="s">
        <v>40</v>
      </c>
      <c r="F47" s="57"/>
      <c r="G47" s="51">
        <f t="shared" si="2"/>
        <v>0</v>
      </c>
      <c r="H47" s="2"/>
      <c r="I47" s="100" t="e">
        <f t="shared" si="5"/>
        <v>#DIV/0!</v>
      </c>
      <c r="J47" s="52"/>
    </row>
    <row r="48" spans="1:10" ht="15.75">
      <c r="A48" s="126" t="s">
        <v>49</v>
      </c>
      <c r="B48" s="28" t="s">
        <v>105</v>
      </c>
      <c r="C48" s="99"/>
      <c r="D48" s="46"/>
      <c r="E48" s="56" t="s">
        <v>40</v>
      </c>
      <c r="F48" s="57"/>
      <c r="G48" s="51">
        <f t="shared" si="2"/>
        <v>0</v>
      </c>
      <c r="H48" s="2"/>
      <c r="I48" s="100" t="e">
        <f t="shared" si="5"/>
        <v>#DIV/0!</v>
      </c>
      <c r="J48" s="52"/>
    </row>
    <row r="49" spans="1:10" ht="15.75">
      <c r="A49" s="126" t="s">
        <v>50</v>
      </c>
      <c r="B49" s="28" t="s">
        <v>106</v>
      </c>
      <c r="C49" s="99"/>
      <c r="D49" s="46"/>
      <c r="E49" s="56" t="s">
        <v>13</v>
      </c>
      <c r="F49" s="57"/>
      <c r="G49" s="51">
        <f t="shared" si="2"/>
        <v>0</v>
      </c>
      <c r="H49" s="2"/>
      <c r="I49" s="100" t="e">
        <f t="shared" si="5"/>
        <v>#DIV/0!</v>
      </c>
      <c r="J49" s="52"/>
    </row>
    <row r="50" spans="1:10" ht="15.75">
      <c r="A50" s="126" t="s">
        <v>51</v>
      </c>
      <c r="B50" s="28" t="s">
        <v>107</v>
      </c>
      <c r="C50" s="99"/>
      <c r="D50" s="46"/>
      <c r="E50" s="56" t="s">
        <v>13</v>
      </c>
      <c r="F50" s="57"/>
      <c r="G50" s="51">
        <f t="shared" si="2"/>
        <v>0</v>
      </c>
      <c r="H50" s="2"/>
      <c r="I50" s="100" t="e">
        <f t="shared" si="5"/>
        <v>#DIV/0!</v>
      </c>
      <c r="J50" s="52"/>
    </row>
    <row r="51" spans="1:10" ht="15.75">
      <c r="A51" s="126" t="s">
        <v>52</v>
      </c>
      <c r="B51" s="28" t="s">
        <v>108</v>
      </c>
      <c r="C51" s="99"/>
      <c r="D51" s="46"/>
      <c r="E51" s="56" t="s">
        <v>13</v>
      </c>
      <c r="F51" s="57"/>
      <c r="G51" s="51">
        <f t="shared" si="2"/>
        <v>0</v>
      </c>
      <c r="H51" s="2"/>
      <c r="I51" s="100" t="e">
        <f t="shared" si="5"/>
        <v>#DIV/0!</v>
      </c>
      <c r="J51" s="52"/>
    </row>
    <row r="52" spans="1:10" ht="15.75">
      <c r="A52" s="53"/>
      <c r="B52" s="105" t="s">
        <v>109</v>
      </c>
      <c r="C52" s="99"/>
      <c r="D52" s="46"/>
      <c r="E52" s="56"/>
      <c r="F52" s="57"/>
      <c r="G52" s="50"/>
      <c r="H52" s="2"/>
      <c r="I52" s="58"/>
      <c r="J52" s="52"/>
    </row>
    <row r="53" spans="1:10" ht="15.75">
      <c r="A53" s="126" t="s">
        <v>53</v>
      </c>
      <c r="B53" s="28" t="s">
        <v>110</v>
      </c>
      <c r="C53" s="99"/>
      <c r="D53" s="46"/>
      <c r="E53" s="56" t="s">
        <v>40</v>
      </c>
      <c r="F53" s="57"/>
      <c r="G53" s="51">
        <f t="shared" si="2"/>
        <v>0</v>
      </c>
      <c r="H53" s="2"/>
      <c r="I53" s="100" t="e">
        <f>+G53/$H$183</f>
        <v>#DIV/0!</v>
      </c>
      <c r="J53" s="52"/>
    </row>
    <row r="54" spans="1:10" ht="15.75">
      <c r="A54" s="126" t="s">
        <v>54</v>
      </c>
      <c r="B54" s="28" t="s">
        <v>111</v>
      </c>
      <c r="C54" s="99"/>
      <c r="D54" s="46"/>
      <c r="E54" s="56" t="s">
        <v>40</v>
      </c>
      <c r="F54" s="57"/>
      <c r="G54" s="51">
        <f t="shared" si="2"/>
        <v>0</v>
      </c>
      <c r="H54" s="2"/>
      <c r="I54" s="100" t="e">
        <f t="shared" ref="I54:I58" si="6">+G54/$H$183</f>
        <v>#DIV/0!</v>
      </c>
      <c r="J54" s="52"/>
    </row>
    <row r="55" spans="1:10" ht="15.75">
      <c r="A55" s="126" t="s">
        <v>55</v>
      </c>
      <c r="B55" s="28" t="s">
        <v>112</v>
      </c>
      <c r="C55" s="99"/>
      <c r="D55" s="46"/>
      <c r="E55" s="56" t="s">
        <v>40</v>
      </c>
      <c r="F55" s="57"/>
      <c r="G55" s="51">
        <f t="shared" si="2"/>
        <v>0</v>
      </c>
      <c r="H55" s="2"/>
      <c r="I55" s="100" t="e">
        <f t="shared" si="6"/>
        <v>#DIV/0!</v>
      </c>
      <c r="J55" s="52"/>
    </row>
    <row r="56" spans="1:10" ht="15.75">
      <c r="A56" s="126" t="s">
        <v>56</v>
      </c>
      <c r="B56" s="28" t="s">
        <v>113</v>
      </c>
      <c r="C56" s="99"/>
      <c r="D56" s="46"/>
      <c r="E56" s="56" t="s">
        <v>40</v>
      </c>
      <c r="F56" s="57"/>
      <c r="G56" s="51">
        <f t="shared" si="2"/>
        <v>0</v>
      </c>
      <c r="H56" s="2"/>
      <c r="I56" s="100" t="e">
        <f t="shared" si="6"/>
        <v>#DIV/0!</v>
      </c>
      <c r="J56" s="52"/>
    </row>
    <row r="57" spans="1:10" ht="15.75">
      <c r="A57" s="126" t="s">
        <v>57</v>
      </c>
      <c r="B57" s="28" t="s">
        <v>114</v>
      </c>
      <c r="C57" s="99"/>
      <c r="D57" s="46"/>
      <c r="E57" s="56" t="s">
        <v>40</v>
      </c>
      <c r="F57" s="57"/>
      <c r="G57" s="51">
        <f t="shared" si="2"/>
        <v>0</v>
      </c>
      <c r="H57" s="2"/>
      <c r="I57" s="100" t="e">
        <f t="shared" si="6"/>
        <v>#DIV/0!</v>
      </c>
      <c r="J57" s="52"/>
    </row>
    <row r="58" spans="1:10" ht="15.75">
      <c r="A58" s="126" t="s">
        <v>58</v>
      </c>
      <c r="B58" s="28" t="s">
        <v>115</v>
      </c>
      <c r="C58" s="99"/>
      <c r="D58" s="46"/>
      <c r="E58" s="56" t="s">
        <v>40</v>
      </c>
      <c r="F58" s="57"/>
      <c r="G58" s="51">
        <f t="shared" si="2"/>
        <v>0</v>
      </c>
      <c r="H58" s="2"/>
      <c r="I58" s="100" t="e">
        <f t="shared" si="6"/>
        <v>#DIV/0!</v>
      </c>
      <c r="J58" s="52"/>
    </row>
    <row r="59" spans="1:10" ht="15.75">
      <c r="A59" s="126"/>
      <c r="B59" s="105" t="s">
        <v>116</v>
      </c>
      <c r="C59" s="99"/>
      <c r="D59" s="46"/>
      <c r="E59" s="56"/>
      <c r="F59" s="57"/>
      <c r="G59" s="50"/>
      <c r="H59" s="2"/>
      <c r="I59" s="58"/>
      <c r="J59" s="52"/>
    </row>
    <row r="60" spans="1:10" ht="15.75">
      <c r="A60" s="126" t="s">
        <v>59</v>
      </c>
      <c r="B60" s="28" t="s">
        <v>111</v>
      </c>
      <c r="C60" s="99"/>
      <c r="D60" s="46"/>
      <c r="E60" s="56" t="s">
        <v>40</v>
      </c>
      <c r="F60" s="57"/>
      <c r="G60" s="51">
        <f t="shared" si="2"/>
        <v>0</v>
      </c>
      <c r="H60" s="2"/>
      <c r="I60" s="100" t="e">
        <f>+G60/$H$183</f>
        <v>#DIV/0!</v>
      </c>
      <c r="J60" s="52"/>
    </row>
    <row r="61" spans="1:10" ht="15.75">
      <c r="A61" s="126" t="s">
        <v>63</v>
      </c>
      <c r="B61" s="28" t="s">
        <v>117</v>
      </c>
      <c r="C61" s="99"/>
      <c r="D61" s="46"/>
      <c r="E61" s="56" t="s">
        <v>40</v>
      </c>
      <c r="F61" s="57"/>
      <c r="G61" s="51">
        <f t="shared" si="2"/>
        <v>0</v>
      </c>
      <c r="H61" s="2"/>
      <c r="I61" s="100" t="e">
        <f t="shared" ref="I61:I62" si="7">+G61/$H$183</f>
        <v>#DIV/0!</v>
      </c>
      <c r="J61" s="52"/>
    </row>
    <row r="62" spans="1:10" ht="15.75">
      <c r="A62" s="126" t="s">
        <v>64</v>
      </c>
      <c r="B62" s="28" t="s">
        <v>118</v>
      </c>
      <c r="C62" s="99"/>
      <c r="D62" s="46"/>
      <c r="E62" s="56" t="s">
        <v>40</v>
      </c>
      <c r="F62" s="57"/>
      <c r="G62" s="51">
        <f t="shared" si="2"/>
        <v>0</v>
      </c>
      <c r="H62" s="2"/>
      <c r="I62" s="100" t="e">
        <f t="shared" si="7"/>
        <v>#DIV/0!</v>
      </c>
      <c r="J62" s="52"/>
    </row>
    <row r="63" spans="1:10" ht="15.75">
      <c r="A63" s="53"/>
      <c r="B63" s="105" t="s">
        <v>62</v>
      </c>
      <c r="C63" s="99"/>
      <c r="D63" s="46"/>
      <c r="E63" s="56"/>
      <c r="F63" s="57"/>
      <c r="G63" s="50"/>
      <c r="H63" s="2"/>
      <c r="I63" s="58"/>
      <c r="J63" s="52"/>
    </row>
    <row r="64" spans="1:10" ht="15.75">
      <c r="A64" s="126" t="s">
        <v>65</v>
      </c>
      <c r="B64" s="28" t="s">
        <v>119</v>
      </c>
      <c r="C64" s="99"/>
      <c r="D64" s="46"/>
      <c r="E64" s="56" t="s">
        <v>13</v>
      </c>
      <c r="F64" s="57"/>
      <c r="G64" s="51">
        <f t="shared" si="2"/>
        <v>0</v>
      </c>
      <c r="H64" s="2"/>
      <c r="I64" s="100" t="e">
        <f>+G64/$H$183</f>
        <v>#DIV/0!</v>
      </c>
      <c r="J64" s="52"/>
    </row>
    <row r="65" spans="1:10" ht="15.75">
      <c r="A65" s="126" t="s">
        <v>66</v>
      </c>
      <c r="B65" s="28" t="s">
        <v>120</v>
      </c>
      <c r="C65" s="99"/>
      <c r="D65" s="46"/>
      <c r="E65" s="56" t="s">
        <v>13</v>
      </c>
      <c r="F65" s="57"/>
      <c r="G65" s="51">
        <f t="shared" si="2"/>
        <v>0</v>
      </c>
      <c r="H65" s="2"/>
      <c r="I65" s="100" t="e">
        <f t="shared" ref="I65:I67" si="8">+G65/$H$183</f>
        <v>#DIV/0!</v>
      </c>
      <c r="J65" s="52"/>
    </row>
    <row r="66" spans="1:10" ht="15.75">
      <c r="A66" s="126" t="s">
        <v>67</v>
      </c>
      <c r="B66" s="28" t="s">
        <v>121</v>
      </c>
      <c r="C66" s="99"/>
      <c r="D66" s="46"/>
      <c r="E66" s="56" t="s">
        <v>13</v>
      </c>
      <c r="F66" s="57"/>
      <c r="G66" s="51">
        <f t="shared" si="2"/>
        <v>0</v>
      </c>
      <c r="H66" s="2"/>
      <c r="I66" s="100" t="e">
        <f t="shared" si="8"/>
        <v>#DIV/0!</v>
      </c>
      <c r="J66" s="52"/>
    </row>
    <row r="67" spans="1:10" ht="15.75">
      <c r="A67" s="126" t="s">
        <v>68</v>
      </c>
      <c r="B67" s="28" t="s">
        <v>122</v>
      </c>
      <c r="C67" s="99"/>
      <c r="D67" s="46"/>
      <c r="E67" s="56" t="s">
        <v>13</v>
      </c>
      <c r="F67" s="57"/>
      <c r="G67" s="51">
        <f t="shared" si="2"/>
        <v>0</v>
      </c>
      <c r="H67" s="2"/>
      <c r="I67" s="100" t="e">
        <f t="shared" si="8"/>
        <v>#DIV/0!</v>
      </c>
      <c r="J67" s="52"/>
    </row>
    <row r="68" spans="1:10" ht="15.75">
      <c r="A68" s="126"/>
      <c r="B68" s="105" t="s">
        <v>123</v>
      </c>
      <c r="C68" s="99"/>
      <c r="D68" s="46"/>
      <c r="E68" s="56"/>
      <c r="F68" s="57"/>
      <c r="G68" s="50"/>
      <c r="H68" s="2"/>
      <c r="I68" s="58"/>
      <c r="J68" s="52"/>
    </row>
    <row r="69" spans="1:10" ht="15.75">
      <c r="A69" s="126" t="s">
        <v>69</v>
      </c>
      <c r="B69" s="28" t="s">
        <v>124</v>
      </c>
      <c r="C69" s="99"/>
      <c r="D69" s="46"/>
      <c r="E69" s="56" t="s">
        <v>127</v>
      </c>
      <c r="F69" s="57"/>
      <c r="G69" s="51">
        <f t="shared" si="2"/>
        <v>0</v>
      </c>
      <c r="H69" s="2"/>
      <c r="I69" s="100" t="e">
        <f>+G69/$H$183</f>
        <v>#DIV/0!</v>
      </c>
      <c r="J69" s="52"/>
    </row>
    <row r="70" spans="1:10" ht="15.75">
      <c r="A70" s="126" t="s">
        <v>70</v>
      </c>
      <c r="B70" s="28" t="s">
        <v>125</v>
      </c>
      <c r="C70" s="99"/>
      <c r="D70" s="46"/>
      <c r="E70" s="56" t="s">
        <v>13</v>
      </c>
      <c r="F70" s="57"/>
      <c r="G70" s="51">
        <f t="shared" si="2"/>
        <v>0</v>
      </c>
      <c r="H70" s="2"/>
      <c r="I70" s="100" t="e">
        <f t="shared" ref="I70:I74" si="9">+G70/$H$183</f>
        <v>#DIV/0!</v>
      </c>
      <c r="J70" s="52"/>
    </row>
    <row r="71" spans="1:10" ht="15.75">
      <c r="A71" s="126" t="s">
        <v>71</v>
      </c>
      <c r="B71" s="28" t="s">
        <v>126</v>
      </c>
      <c r="C71" s="99"/>
      <c r="D71" s="46"/>
      <c r="E71" s="56" t="s">
        <v>13</v>
      </c>
      <c r="F71" s="57"/>
      <c r="G71" s="51">
        <f t="shared" si="2"/>
        <v>0</v>
      </c>
      <c r="H71" s="2"/>
      <c r="I71" s="100" t="e">
        <f t="shared" si="9"/>
        <v>#DIV/0!</v>
      </c>
      <c r="J71" s="52"/>
    </row>
    <row r="72" spans="1:10" ht="15.75">
      <c r="A72" s="126" t="s">
        <v>72</v>
      </c>
      <c r="B72" s="28" t="s">
        <v>128</v>
      </c>
      <c r="C72" s="99"/>
      <c r="D72" s="46"/>
      <c r="E72" s="56" t="s">
        <v>13</v>
      </c>
      <c r="F72" s="57"/>
      <c r="G72" s="51">
        <f t="shared" si="2"/>
        <v>0</v>
      </c>
      <c r="H72" s="2"/>
      <c r="I72" s="100" t="e">
        <f t="shared" si="9"/>
        <v>#DIV/0!</v>
      </c>
      <c r="J72" s="52"/>
    </row>
    <row r="73" spans="1:10" ht="15.75">
      <c r="A73" s="126" t="s">
        <v>73</v>
      </c>
      <c r="B73" s="28" t="s">
        <v>130</v>
      </c>
      <c r="C73" s="99"/>
      <c r="D73" s="46"/>
      <c r="E73" s="56" t="s">
        <v>14</v>
      </c>
      <c r="F73" s="57"/>
      <c r="G73" s="51">
        <f t="shared" si="2"/>
        <v>0</v>
      </c>
      <c r="H73" s="2"/>
      <c r="I73" s="100" t="e">
        <f t="shared" si="9"/>
        <v>#DIV/0!</v>
      </c>
      <c r="J73" s="52"/>
    </row>
    <row r="74" spans="1:10" ht="15.75">
      <c r="A74" s="126" t="s">
        <v>74</v>
      </c>
      <c r="B74" s="28" t="s">
        <v>131</v>
      </c>
      <c r="C74" s="99"/>
      <c r="D74" s="46"/>
      <c r="E74" s="56" t="s">
        <v>14</v>
      </c>
      <c r="F74" s="57"/>
      <c r="G74" s="51">
        <f t="shared" si="2"/>
        <v>0</v>
      </c>
      <c r="H74" s="2"/>
      <c r="I74" s="100" t="e">
        <f t="shared" si="9"/>
        <v>#DIV/0!</v>
      </c>
      <c r="J74" s="52"/>
    </row>
    <row r="75" spans="1:10" ht="15.75">
      <c r="A75" s="53"/>
      <c r="B75" s="105" t="s">
        <v>132</v>
      </c>
      <c r="C75" s="99"/>
      <c r="D75" s="46"/>
      <c r="E75" s="56"/>
      <c r="F75" s="57"/>
      <c r="G75" s="50"/>
      <c r="H75" s="2"/>
      <c r="I75" s="58"/>
      <c r="J75" s="52"/>
    </row>
    <row r="76" spans="1:10" ht="15.75">
      <c r="A76" s="126" t="s">
        <v>75</v>
      </c>
      <c r="B76" s="28" t="s">
        <v>134</v>
      </c>
      <c r="C76" s="99"/>
      <c r="D76" s="46"/>
      <c r="E76" s="56" t="s">
        <v>13</v>
      </c>
      <c r="F76" s="57"/>
      <c r="G76" s="51">
        <f t="shared" si="2"/>
        <v>0</v>
      </c>
      <c r="H76" s="2"/>
      <c r="I76" s="100" t="e">
        <f>+G76/$H$183</f>
        <v>#DIV/0!</v>
      </c>
      <c r="J76" s="52"/>
    </row>
    <row r="77" spans="1:10" ht="15.75">
      <c r="A77" s="126" t="s">
        <v>133</v>
      </c>
      <c r="B77" s="28" t="s">
        <v>135</v>
      </c>
      <c r="C77" s="99"/>
      <c r="D77" s="46"/>
      <c r="E77" s="56" t="s">
        <v>13</v>
      </c>
      <c r="F77" s="57"/>
      <c r="G77" s="51">
        <f t="shared" si="2"/>
        <v>0</v>
      </c>
      <c r="H77" s="2"/>
      <c r="I77" s="100" t="e">
        <f t="shared" ref="I77:I80" si="10">+G77/$H$183</f>
        <v>#DIV/0!</v>
      </c>
      <c r="J77" s="52"/>
    </row>
    <row r="78" spans="1:10" ht="15.75">
      <c r="A78" s="126" t="s">
        <v>136</v>
      </c>
      <c r="B78" s="28" t="s">
        <v>137</v>
      </c>
      <c r="C78" s="99"/>
      <c r="D78" s="46"/>
      <c r="E78" s="56" t="s">
        <v>13</v>
      </c>
      <c r="F78" s="57"/>
      <c r="G78" s="51">
        <f t="shared" si="2"/>
        <v>0</v>
      </c>
      <c r="H78" s="2"/>
      <c r="I78" s="100" t="e">
        <f t="shared" si="10"/>
        <v>#DIV/0!</v>
      </c>
      <c r="J78" s="52"/>
    </row>
    <row r="79" spans="1:10" ht="15.75">
      <c r="A79" s="126" t="s">
        <v>138</v>
      </c>
      <c r="B79" s="28" t="s">
        <v>139</v>
      </c>
      <c r="C79" s="99"/>
      <c r="D79" s="46"/>
      <c r="E79" s="56" t="s">
        <v>13</v>
      </c>
      <c r="F79" s="57"/>
      <c r="G79" s="51">
        <f t="shared" si="2"/>
        <v>0</v>
      </c>
      <c r="H79" s="2"/>
      <c r="I79" s="100" t="e">
        <f t="shared" si="10"/>
        <v>#DIV/0!</v>
      </c>
      <c r="J79" s="52"/>
    </row>
    <row r="80" spans="1:10" ht="15.75">
      <c r="A80" s="126" t="s">
        <v>140</v>
      </c>
      <c r="B80" s="28" t="s">
        <v>141</v>
      </c>
      <c r="C80" s="99"/>
      <c r="D80" s="46"/>
      <c r="E80" s="56" t="s">
        <v>127</v>
      </c>
      <c r="F80" s="57"/>
      <c r="G80" s="51">
        <f t="shared" si="2"/>
        <v>0</v>
      </c>
      <c r="H80" s="2"/>
      <c r="I80" s="100" t="e">
        <f t="shared" si="10"/>
        <v>#DIV/0!</v>
      </c>
      <c r="J80" s="52"/>
    </row>
    <row r="81" spans="1:10" ht="15.75">
      <c r="A81" s="53"/>
      <c r="B81" s="105" t="s">
        <v>142</v>
      </c>
      <c r="C81" s="99"/>
      <c r="D81" s="46"/>
      <c r="E81" s="56"/>
      <c r="F81" s="57"/>
      <c r="G81" s="50"/>
      <c r="H81" s="2"/>
      <c r="I81" s="58"/>
      <c r="J81" s="52"/>
    </row>
    <row r="82" spans="1:10" ht="15.75">
      <c r="A82" s="126" t="s">
        <v>143</v>
      </c>
      <c r="B82" s="28" t="s">
        <v>144</v>
      </c>
      <c r="C82" s="99"/>
      <c r="D82" s="46"/>
      <c r="E82" s="56" t="s">
        <v>127</v>
      </c>
      <c r="F82" s="57"/>
      <c r="G82" s="51">
        <f t="shared" si="2"/>
        <v>0</v>
      </c>
      <c r="H82" s="2"/>
      <c r="I82" s="100" t="e">
        <f>+G82/$H$183</f>
        <v>#DIV/0!</v>
      </c>
      <c r="J82" s="52"/>
    </row>
    <row r="83" spans="1:10" ht="15.75">
      <c r="A83" s="126" t="s">
        <v>145</v>
      </c>
      <c r="B83" s="28" t="s">
        <v>146</v>
      </c>
      <c r="C83" s="99"/>
      <c r="D83" s="46"/>
      <c r="E83" s="56" t="s">
        <v>127</v>
      </c>
      <c r="F83" s="57"/>
      <c r="G83" s="51">
        <f t="shared" si="2"/>
        <v>0</v>
      </c>
      <c r="H83" s="2"/>
      <c r="I83" s="100" t="e">
        <f t="shared" ref="I83:I84" si="11">+G83/$H$183</f>
        <v>#DIV/0!</v>
      </c>
      <c r="J83" s="52"/>
    </row>
    <row r="84" spans="1:10" ht="15.75">
      <c r="A84" s="126" t="s">
        <v>147</v>
      </c>
      <c r="B84" s="28" t="s">
        <v>148</v>
      </c>
      <c r="C84" s="99"/>
      <c r="D84" s="46"/>
      <c r="E84" s="56" t="s">
        <v>127</v>
      </c>
      <c r="F84" s="57"/>
      <c r="G84" s="51">
        <f t="shared" si="2"/>
        <v>0</v>
      </c>
      <c r="H84" s="2"/>
      <c r="I84" s="100" t="e">
        <f t="shared" si="11"/>
        <v>#DIV/0!</v>
      </c>
      <c r="J84" s="52"/>
    </row>
    <row r="85" spans="1:10" ht="15.75">
      <c r="A85" s="53"/>
      <c r="B85" s="105" t="s">
        <v>149</v>
      </c>
      <c r="C85" s="99"/>
      <c r="D85" s="46"/>
      <c r="E85" s="56"/>
      <c r="F85" s="57"/>
      <c r="G85" s="50"/>
      <c r="H85" s="2"/>
      <c r="I85" s="58"/>
      <c r="J85" s="52"/>
    </row>
    <row r="86" spans="1:10" ht="15.75">
      <c r="A86" s="53"/>
      <c r="B86" s="105" t="s">
        <v>150</v>
      </c>
      <c r="C86" s="99"/>
      <c r="D86" s="46"/>
      <c r="E86" s="56"/>
      <c r="F86" s="57"/>
      <c r="G86" s="50"/>
      <c r="H86" s="2"/>
      <c r="I86" s="58"/>
      <c r="J86" s="52"/>
    </row>
    <row r="87" spans="1:10" ht="15.75">
      <c r="A87" s="126" t="s">
        <v>151</v>
      </c>
      <c r="B87" s="28" t="s">
        <v>152</v>
      </c>
      <c r="C87" s="99"/>
      <c r="D87" s="46"/>
      <c r="E87" s="56" t="s">
        <v>13</v>
      </c>
      <c r="F87" s="57"/>
      <c r="G87" s="51">
        <f t="shared" si="2"/>
        <v>0</v>
      </c>
      <c r="H87" s="2"/>
      <c r="I87" s="100" t="e">
        <f>+G87/$H$183</f>
        <v>#DIV/0!</v>
      </c>
      <c r="J87" s="52"/>
    </row>
    <row r="88" spans="1:10" ht="15.75">
      <c r="A88" s="126" t="s">
        <v>153</v>
      </c>
      <c r="B88" s="28" t="s">
        <v>154</v>
      </c>
      <c r="C88" s="99"/>
      <c r="D88" s="46"/>
      <c r="E88" s="56" t="s">
        <v>13</v>
      </c>
      <c r="F88" s="57"/>
      <c r="G88" s="51">
        <f t="shared" si="2"/>
        <v>0</v>
      </c>
      <c r="H88" s="2"/>
      <c r="I88" s="100" t="e">
        <f t="shared" ref="I88:I89" si="12">+G88/$H$183</f>
        <v>#DIV/0!</v>
      </c>
      <c r="J88" s="52"/>
    </row>
    <row r="89" spans="1:10" ht="15.75">
      <c r="A89" s="126" t="s">
        <v>155</v>
      </c>
      <c r="B89" s="28" t="s">
        <v>156</v>
      </c>
      <c r="C89" s="99"/>
      <c r="D89" s="46"/>
      <c r="E89" s="56" t="s">
        <v>13</v>
      </c>
      <c r="F89" s="57"/>
      <c r="G89" s="51">
        <f t="shared" si="2"/>
        <v>0</v>
      </c>
      <c r="H89" s="2"/>
      <c r="I89" s="100" t="e">
        <f t="shared" si="12"/>
        <v>#DIV/0!</v>
      </c>
      <c r="J89" s="52"/>
    </row>
    <row r="90" spans="1:10" ht="15.75">
      <c r="A90" s="53"/>
      <c r="B90" s="105" t="s">
        <v>157</v>
      </c>
      <c r="C90" s="99"/>
      <c r="D90" s="46"/>
      <c r="E90" s="56"/>
      <c r="F90" s="57"/>
      <c r="G90" s="50"/>
      <c r="H90" s="2"/>
      <c r="I90" s="58"/>
      <c r="J90" s="52"/>
    </row>
    <row r="91" spans="1:10" ht="15.75">
      <c r="A91" s="126" t="s">
        <v>158</v>
      </c>
      <c r="B91" s="28" t="s">
        <v>152</v>
      </c>
      <c r="C91" s="99"/>
      <c r="D91" s="46"/>
      <c r="E91" s="56" t="s">
        <v>13</v>
      </c>
      <c r="F91" s="57"/>
      <c r="G91" s="51">
        <f t="shared" si="2"/>
        <v>0</v>
      </c>
      <c r="H91" s="2"/>
      <c r="I91" s="100" t="e">
        <f>+G91/$H$183</f>
        <v>#DIV/0!</v>
      </c>
      <c r="J91" s="52"/>
    </row>
    <row r="92" spans="1:10" ht="15.75">
      <c r="A92" s="126" t="s">
        <v>159</v>
      </c>
      <c r="B92" s="28" t="s">
        <v>156</v>
      </c>
      <c r="C92" s="99"/>
      <c r="D92" s="46"/>
      <c r="E92" s="56" t="s">
        <v>13</v>
      </c>
      <c r="F92" s="57"/>
      <c r="G92" s="51">
        <f t="shared" si="2"/>
        <v>0</v>
      </c>
      <c r="H92" s="2"/>
      <c r="I92" s="100" t="e">
        <f t="shared" ref="I92:I93" si="13">+G92/$H$183</f>
        <v>#DIV/0!</v>
      </c>
      <c r="J92" s="52"/>
    </row>
    <row r="93" spans="1:10" ht="15.75">
      <c r="A93" s="126" t="s">
        <v>160</v>
      </c>
      <c r="B93" s="28" t="s">
        <v>161</v>
      </c>
      <c r="C93" s="99"/>
      <c r="D93" s="46"/>
      <c r="E93" s="56" t="s">
        <v>127</v>
      </c>
      <c r="F93" s="57"/>
      <c r="G93" s="51">
        <f t="shared" si="2"/>
        <v>0</v>
      </c>
      <c r="H93" s="2"/>
      <c r="I93" s="100" t="e">
        <f t="shared" si="13"/>
        <v>#DIV/0!</v>
      </c>
      <c r="J93" s="52"/>
    </row>
    <row r="94" spans="1:10" ht="15.75">
      <c r="A94" s="53"/>
      <c r="B94" s="105" t="s">
        <v>162</v>
      </c>
      <c r="C94" s="99"/>
      <c r="D94" s="46"/>
      <c r="E94" s="56"/>
      <c r="F94" s="57"/>
      <c r="G94" s="50"/>
      <c r="H94" s="2"/>
      <c r="I94" s="58"/>
      <c r="J94" s="52"/>
    </row>
    <row r="95" spans="1:10" ht="15.75">
      <c r="A95" s="126" t="s">
        <v>164</v>
      </c>
      <c r="B95" s="28" t="s">
        <v>152</v>
      </c>
      <c r="C95" s="99"/>
      <c r="D95" s="46"/>
      <c r="E95" s="56"/>
      <c r="F95" s="57"/>
      <c r="G95" s="51">
        <f t="shared" si="2"/>
        <v>0</v>
      </c>
      <c r="H95" s="2"/>
      <c r="I95" s="100" t="e">
        <f>+G95/$H$183</f>
        <v>#DIV/0!</v>
      </c>
      <c r="J95" s="52"/>
    </row>
    <row r="96" spans="1:10" s="88" customFormat="1" ht="15.75">
      <c r="A96" s="126" t="s">
        <v>165</v>
      </c>
      <c r="B96" s="28" t="s">
        <v>163</v>
      </c>
      <c r="C96" s="99"/>
      <c r="D96" s="46"/>
      <c r="E96" s="56" t="s">
        <v>13</v>
      </c>
      <c r="F96" s="57"/>
      <c r="G96" s="51">
        <f t="shared" si="2"/>
        <v>0</v>
      </c>
      <c r="H96" s="2"/>
      <c r="I96" s="100" t="e">
        <f t="shared" ref="I96:I98" si="14">+G96/$H$183</f>
        <v>#DIV/0!</v>
      </c>
      <c r="J96" s="52"/>
    </row>
    <row r="97" spans="1:10" s="88" customFormat="1" ht="15.75">
      <c r="A97" s="126" t="s">
        <v>166</v>
      </c>
      <c r="B97" s="28" t="s">
        <v>169</v>
      </c>
      <c r="C97" s="99"/>
      <c r="D97" s="46"/>
      <c r="E97" s="56" t="s">
        <v>13</v>
      </c>
      <c r="F97" s="57"/>
      <c r="G97" s="51">
        <f t="shared" ref="G97:G109" si="15">+F97*D97</f>
        <v>0</v>
      </c>
      <c r="H97" s="2"/>
      <c r="I97" s="100" t="e">
        <f t="shared" si="14"/>
        <v>#DIV/0!</v>
      </c>
      <c r="J97" s="52"/>
    </row>
    <row r="98" spans="1:10" s="88" customFormat="1" ht="15.75">
      <c r="A98" s="126" t="s">
        <v>167</v>
      </c>
      <c r="B98" s="28" t="s">
        <v>168</v>
      </c>
      <c r="C98" s="99"/>
      <c r="D98" s="46"/>
      <c r="E98" s="56" t="s">
        <v>127</v>
      </c>
      <c r="F98" s="57"/>
      <c r="G98" s="51">
        <f t="shared" si="15"/>
        <v>0</v>
      </c>
      <c r="H98" s="2"/>
      <c r="I98" s="100" t="e">
        <f t="shared" si="14"/>
        <v>#DIV/0!</v>
      </c>
      <c r="J98" s="52"/>
    </row>
    <row r="99" spans="1:10" s="88" customFormat="1" ht="15.75">
      <c r="A99" s="53"/>
      <c r="B99" s="105" t="s">
        <v>170</v>
      </c>
      <c r="C99" s="99"/>
      <c r="D99" s="46"/>
      <c r="E99" s="56"/>
      <c r="F99" s="57"/>
      <c r="G99" s="50"/>
      <c r="H99" s="2"/>
      <c r="I99" s="58"/>
      <c r="J99" s="52"/>
    </row>
    <row r="100" spans="1:10" ht="15.75">
      <c r="A100" s="126" t="s">
        <v>171</v>
      </c>
      <c r="B100" s="28" t="s">
        <v>174</v>
      </c>
      <c r="C100" s="99"/>
      <c r="D100" s="46"/>
      <c r="E100" s="56" t="s">
        <v>13</v>
      </c>
      <c r="F100" s="57"/>
      <c r="G100" s="51">
        <f t="shared" si="15"/>
        <v>0</v>
      </c>
      <c r="H100" s="2"/>
      <c r="I100" s="100" t="e">
        <f>+G100/$H$183</f>
        <v>#DIV/0!</v>
      </c>
      <c r="J100" s="52"/>
    </row>
    <row r="101" spans="1:10" s="88" customFormat="1" ht="15.75">
      <c r="A101" s="126" t="s">
        <v>172</v>
      </c>
      <c r="B101" s="28" t="s">
        <v>175</v>
      </c>
      <c r="C101" s="99"/>
      <c r="D101" s="46"/>
      <c r="E101" s="56" t="s">
        <v>13</v>
      </c>
      <c r="F101" s="57"/>
      <c r="G101" s="51">
        <f t="shared" si="15"/>
        <v>0</v>
      </c>
      <c r="H101" s="2"/>
      <c r="I101" s="100" t="e">
        <f t="shared" ref="I101:I102" si="16">+G101/$H$183</f>
        <v>#DIV/0!</v>
      </c>
      <c r="J101" s="52"/>
    </row>
    <row r="102" spans="1:10" s="88" customFormat="1" ht="15.75">
      <c r="A102" s="126" t="s">
        <v>173</v>
      </c>
      <c r="B102" s="28" t="s">
        <v>168</v>
      </c>
      <c r="C102" s="99"/>
      <c r="D102" s="46"/>
      <c r="E102" s="56" t="s">
        <v>127</v>
      </c>
      <c r="F102" s="57"/>
      <c r="G102" s="51">
        <f t="shared" si="15"/>
        <v>0</v>
      </c>
      <c r="H102" s="2"/>
      <c r="I102" s="100" t="e">
        <f t="shared" si="16"/>
        <v>#DIV/0!</v>
      </c>
      <c r="J102" s="52"/>
    </row>
    <row r="103" spans="1:10" s="88" customFormat="1" ht="15.75">
      <c r="A103" s="53"/>
      <c r="B103" s="105" t="s">
        <v>176</v>
      </c>
      <c r="C103" s="99"/>
      <c r="D103" s="46"/>
      <c r="E103" s="56"/>
      <c r="F103" s="57"/>
      <c r="G103" s="50"/>
      <c r="H103" s="2"/>
      <c r="I103" s="58"/>
      <c r="J103" s="52"/>
    </row>
    <row r="104" spans="1:10" s="88" customFormat="1" ht="15.75">
      <c r="A104" s="126" t="s">
        <v>177</v>
      </c>
      <c r="B104" s="28" t="s">
        <v>183</v>
      </c>
      <c r="C104" s="99"/>
      <c r="D104" s="46"/>
      <c r="E104" s="56" t="s">
        <v>13</v>
      </c>
      <c r="F104" s="57"/>
      <c r="G104" s="51">
        <f t="shared" si="15"/>
        <v>0</v>
      </c>
      <c r="H104" s="2"/>
      <c r="I104" s="100" t="e">
        <f>+G104/$H$183</f>
        <v>#DIV/0!</v>
      </c>
      <c r="J104" s="52"/>
    </row>
    <row r="105" spans="1:10" s="88" customFormat="1" ht="15.75">
      <c r="A105" s="126" t="s">
        <v>178</v>
      </c>
      <c r="B105" s="28" t="s">
        <v>184</v>
      </c>
      <c r="C105" s="99"/>
      <c r="D105" s="46"/>
      <c r="E105" s="56" t="s">
        <v>13</v>
      </c>
      <c r="F105" s="57"/>
      <c r="G105" s="51">
        <f t="shared" si="15"/>
        <v>0</v>
      </c>
      <c r="H105" s="2"/>
      <c r="I105" s="100" t="e">
        <f t="shared" ref="I105:I109" si="17">+G105/$H$183</f>
        <v>#DIV/0!</v>
      </c>
      <c r="J105" s="52"/>
    </row>
    <row r="106" spans="1:10" ht="15.75">
      <c r="A106" s="126" t="s">
        <v>179</v>
      </c>
      <c r="B106" s="28" t="s">
        <v>185</v>
      </c>
      <c r="C106" s="99"/>
      <c r="D106" s="46"/>
      <c r="E106" s="56" t="s">
        <v>13</v>
      </c>
      <c r="F106" s="57"/>
      <c r="G106" s="51">
        <f t="shared" si="15"/>
        <v>0</v>
      </c>
      <c r="H106" s="2"/>
      <c r="I106" s="100" t="e">
        <f t="shared" si="17"/>
        <v>#DIV/0!</v>
      </c>
      <c r="J106" s="52"/>
    </row>
    <row r="107" spans="1:10" s="88" customFormat="1" ht="15.75">
      <c r="A107" s="126" t="s">
        <v>180</v>
      </c>
      <c r="B107" s="28" t="s">
        <v>186</v>
      </c>
      <c r="C107" s="99"/>
      <c r="D107" s="46"/>
      <c r="E107" s="56" t="s">
        <v>13</v>
      </c>
      <c r="F107" s="57"/>
      <c r="G107" s="51">
        <f t="shared" si="15"/>
        <v>0</v>
      </c>
      <c r="H107" s="2"/>
      <c r="I107" s="100" t="e">
        <f t="shared" si="17"/>
        <v>#DIV/0!</v>
      </c>
      <c r="J107" s="52"/>
    </row>
    <row r="108" spans="1:10" s="88" customFormat="1" ht="15.75">
      <c r="A108" s="126" t="s">
        <v>181</v>
      </c>
      <c r="B108" s="28" t="s">
        <v>187</v>
      </c>
      <c r="C108" s="99"/>
      <c r="D108" s="46"/>
      <c r="E108" s="56" t="s">
        <v>13</v>
      </c>
      <c r="F108" s="57"/>
      <c r="G108" s="51">
        <f t="shared" si="15"/>
        <v>0</v>
      </c>
      <c r="H108" s="2"/>
      <c r="I108" s="100" t="e">
        <f t="shared" si="17"/>
        <v>#DIV/0!</v>
      </c>
      <c r="J108" s="52"/>
    </row>
    <row r="109" spans="1:10" s="88" customFormat="1" ht="15.75">
      <c r="A109" s="126" t="s">
        <v>182</v>
      </c>
      <c r="B109" s="28" t="s">
        <v>188</v>
      </c>
      <c r="C109" s="99"/>
      <c r="D109" s="46"/>
      <c r="E109" s="56" t="s">
        <v>13</v>
      </c>
      <c r="F109" s="57"/>
      <c r="G109" s="51">
        <f t="shared" si="15"/>
        <v>0</v>
      </c>
      <c r="H109" s="2"/>
      <c r="I109" s="100" t="e">
        <f t="shared" si="17"/>
        <v>#DIV/0!</v>
      </c>
      <c r="J109" s="52"/>
    </row>
    <row r="110" spans="1:10" s="88" customFormat="1" ht="16.5" thickBot="1">
      <c r="A110" s="126"/>
      <c r="B110" s="28"/>
      <c r="C110" s="99"/>
      <c r="D110" s="46"/>
      <c r="E110" s="56"/>
      <c r="F110" s="57"/>
      <c r="G110" s="50"/>
      <c r="H110" s="2"/>
      <c r="I110" s="58"/>
      <c r="J110" s="52"/>
    </row>
    <row r="111" spans="1:10" s="1" customFormat="1" ht="19.5" thickBot="1">
      <c r="A111" s="124">
        <v>3</v>
      </c>
      <c r="B111" s="103" t="s">
        <v>189</v>
      </c>
      <c r="C111" s="104"/>
      <c r="D111" s="118"/>
      <c r="E111" s="92"/>
      <c r="F111" s="93"/>
      <c r="G111" s="93"/>
      <c r="H111" s="94">
        <f>SUM(G113:G115)</f>
        <v>0</v>
      </c>
      <c r="I111" s="95"/>
      <c r="J111" s="96" t="e">
        <f>+H111/$H$183</f>
        <v>#DIV/0!</v>
      </c>
    </row>
    <row r="112" spans="1:10">
      <c r="A112" s="53"/>
    </row>
    <row r="113" spans="1:10" ht="15.75">
      <c r="A113" s="126" t="s">
        <v>190</v>
      </c>
      <c r="B113" s="28" t="s">
        <v>192</v>
      </c>
      <c r="C113" s="99"/>
      <c r="D113" s="46"/>
      <c r="E113" s="56" t="s">
        <v>14</v>
      </c>
      <c r="F113" s="57"/>
      <c r="G113" s="51">
        <f>+F113*D113</f>
        <v>0</v>
      </c>
      <c r="H113" s="2"/>
      <c r="I113" s="100" t="e">
        <f>+G113/$H$183</f>
        <v>#DIV/0!</v>
      </c>
      <c r="J113" s="52"/>
    </row>
    <row r="114" spans="1:10" ht="15.75">
      <c r="A114" s="126" t="s">
        <v>191</v>
      </c>
      <c r="B114" s="28" t="s">
        <v>193</v>
      </c>
      <c r="C114" s="99"/>
      <c r="D114" s="46"/>
      <c r="E114" s="56" t="s">
        <v>14</v>
      </c>
      <c r="F114" s="57"/>
      <c r="G114" s="51">
        <f>+F114*D114</f>
        <v>0</v>
      </c>
      <c r="H114" s="2"/>
      <c r="I114" s="100" t="e">
        <f>+G114/$H$183</f>
        <v>#DIV/0!</v>
      </c>
      <c r="J114" s="52"/>
    </row>
    <row r="115" spans="1:10" s="88" customFormat="1" ht="16.5" thickBot="1">
      <c r="A115" s="126"/>
      <c r="B115" s="28"/>
      <c r="C115" s="99"/>
      <c r="D115" s="46"/>
      <c r="E115" s="56"/>
      <c r="F115" s="57"/>
      <c r="G115" s="50"/>
      <c r="H115" s="4"/>
      <c r="I115" s="58"/>
      <c r="J115" s="52"/>
    </row>
    <row r="116" spans="1:10" s="1" customFormat="1" ht="21" customHeight="1" thickBot="1">
      <c r="A116" s="120">
        <v>4</v>
      </c>
      <c r="B116" s="90" t="s">
        <v>194</v>
      </c>
      <c r="C116" s="91"/>
      <c r="D116" s="118"/>
      <c r="E116" s="92"/>
      <c r="F116" s="93"/>
      <c r="G116" s="93"/>
      <c r="H116" s="94">
        <f>SUM(G118:G121)</f>
        <v>0</v>
      </c>
      <c r="I116" s="95"/>
      <c r="J116" s="96" t="e">
        <f>+H116/$H$183</f>
        <v>#DIV/0!</v>
      </c>
    </row>
    <row r="117" spans="1:10">
      <c r="A117" s="121"/>
      <c r="B117" s="97"/>
      <c r="C117" s="97"/>
      <c r="D117" s="44"/>
      <c r="E117" s="43"/>
      <c r="F117" s="44"/>
      <c r="G117" s="44"/>
      <c r="H117" s="2"/>
      <c r="I117" s="41"/>
      <c r="J117" s="55"/>
    </row>
    <row r="118" spans="1:10" ht="15.75">
      <c r="A118" s="122" t="s">
        <v>195</v>
      </c>
      <c r="B118" s="98" t="s">
        <v>199</v>
      </c>
      <c r="C118" s="99"/>
      <c r="D118" s="46"/>
      <c r="E118" s="56" t="s">
        <v>14</v>
      </c>
      <c r="F118" s="57"/>
      <c r="G118" s="51">
        <f>+F118*D118</f>
        <v>0</v>
      </c>
      <c r="H118" s="2"/>
      <c r="I118" s="100" t="e">
        <f>+G118/$H$183</f>
        <v>#DIV/0!</v>
      </c>
      <c r="J118" s="52"/>
    </row>
    <row r="119" spans="1:10" ht="15.75">
      <c r="A119" s="122" t="s">
        <v>196</v>
      </c>
      <c r="B119" s="98" t="s">
        <v>200</v>
      </c>
      <c r="C119" s="99"/>
      <c r="D119" s="46"/>
      <c r="E119" s="56" t="s">
        <v>14</v>
      </c>
      <c r="F119" s="57"/>
      <c r="G119" s="51">
        <f t="shared" ref="G119:G121" si="18">+F119*D119</f>
        <v>0</v>
      </c>
      <c r="H119" s="2"/>
      <c r="I119" s="100" t="e">
        <f t="shared" ref="I119:I121" si="19">+G119/$H$183</f>
        <v>#DIV/0!</v>
      </c>
      <c r="J119" s="52"/>
    </row>
    <row r="120" spans="1:10" ht="15.75">
      <c r="A120" s="122" t="s">
        <v>197</v>
      </c>
      <c r="B120" s="101" t="s">
        <v>201</v>
      </c>
      <c r="C120" s="99"/>
      <c r="D120" s="46"/>
      <c r="E120" s="56" t="s">
        <v>14</v>
      </c>
      <c r="F120" s="57"/>
      <c r="G120" s="51">
        <f t="shared" si="18"/>
        <v>0</v>
      </c>
      <c r="H120" s="2"/>
      <c r="I120" s="100" t="e">
        <f t="shared" si="19"/>
        <v>#DIV/0!</v>
      </c>
      <c r="J120" s="52"/>
    </row>
    <row r="121" spans="1:10" ht="15.75">
      <c r="A121" s="127" t="s">
        <v>198</v>
      </c>
      <c r="B121" s="101" t="s">
        <v>202</v>
      </c>
      <c r="C121" s="99"/>
      <c r="D121" s="46"/>
      <c r="E121" s="56" t="s">
        <v>14</v>
      </c>
      <c r="F121" s="57"/>
      <c r="G121" s="51">
        <f t="shared" si="18"/>
        <v>0</v>
      </c>
      <c r="H121" s="2"/>
      <c r="I121" s="100" t="e">
        <f t="shared" si="19"/>
        <v>#DIV/0!</v>
      </c>
      <c r="J121" s="52"/>
    </row>
    <row r="122" spans="1:10" ht="15.75" thickBot="1">
      <c r="A122" s="53"/>
    </row>
    <row r="123" spans="1:10" s="1" customFormat="1" ht="19.5" thickBot="1">
      <c r="A123" s="124">
        <v>5</v>
      </c>
      <c r="B123" s="103" t="s">
        <v>203</v>
      </c>
      <c r="C123" s="104"/>
      <c r="D123" s="118"/>
      <c r="E123" s="92"/>
      <c r="F123" s="93"/>
      <c r="G123" s="93"/>
      <c r="H123" s="94">
        <f>SUM(G125:G132)</f>
        <v>0</v>
      </c>
      <c r="I123" s="95"/>
      <c r="J123" s="96" t="e">
        <f>+H123/$H$183</f>
        <v>#DIV/0!</v>
      </c>
    </row>
    <row r="124" spans="1:10">
      <c r="A124" s="53"/>
    </row>
    <row r="125" spans="1:10" ht="15.75">
      <c r="A125" s="126" t="s">
        <v>204</v>
      </c>
      <c r="B125" s="28" t="s">
        <v>212</v>
      </c>
      <c r="C125" s="99"/>
      <c r="D125" s="46"/>
      <c r="E125" s="56" t="s">
        <v>14</v>
      </c>
      <c r="F125" s="57"/>
      <c r="G125" s="51">
        <f>+F125*D125</f>
        <v>0</v>
      </c>
      <c r="H125" s="2"/>
      <c r="I125" s="100" t="e">
        <f>+G125/$H$183</f>
        <v>#DIV/0!</v>
      </c>
      <c r="J125" s="52"/>
    </row>
    <row r="126" spans="1:10" ht="15.75">
      <c r="A126" s="126" t="s">
        <v>205</v>
      </c>
      <c r="B126" s="28" t="s">
        <v>213</v>
      </c>
      <c r="C126" s="99"/>
      <c r="D126" s="46"/>
      <c r="E126" s="56" t="s">
        <v>14</v>
      </c>
      <c r="F126" s="57"/>
      <c r="G126" s="51">
        <f t="shared" ref="G126:G132" si="20">+F126*D126</f>
        <v>0</v>
      </c>
      <c r="H126" s="2"/>
      <c r="I126" s="100" t="e">
        <f t="shared" ref="I126:I132" si="21">+G126/$H$183</f>
        <v>#DIV/0!</v>
      </c>
      <c r="J126" s="52"/>
    </row>
    <row r="127" spans="1:10" ht="15.75">
      <c r="A127" s="126" t="s">
        <v>206</v>
      </c>
      <c r="B127" s="28" t="s">
        <v>214</v>
      </c>
      <c r="C127" s="99"/>
      <c r="D127" s="46"/>
      <c r="E127" s="56" t="s">
        <v>14</v>
      </c>
      <c r="F127" s="57"/>
      <c r="G127" s="51">
        <f t="shared" si="20"/>
        <v>0</v>
      </c>
      <c r="H127" s="2"/>
      <c r="I127" s="100" t="e">
        <f t="shared" si="21"/>
        <v>#DIV/0!</v>
      </c>
      <c r="J127" s="52"/>
    </row>
    <row r="128" spans="1:10" ht="15.75">
      <c r="A128" s="126" t="s">
        <v>207</v>
      </c>
      <c r="B128" s="28" t="s">
        <v>215</v>
      </c>
      <c r="C128" s="99"/>
      <c r="D128" s="46"/>
      <c r="E128" s="56" t="s">
        <v>14</v>
      </c>
      <c r="F128" s="57"/>
      <c r="G128" s="51">
        <f t="shared" si="20"/>
        <v>0</v>
      </c>
      <c r="H128" s="2"/>
      <c r="I128" s="100" t="e">
        <f t="shared" si="21"/>
        <v>#DIV/0!</v>
      </c>
      <c r="J128" s="52"/>
    </row>
    <row r="129" spans="1:10" ht="15.75">
      <c r="A129" s="126" t="s">
        <v>209</v>
      </c>
      <c r="B129" s="28" t="s">
        <v>216</v>
      </c>
      <c r="C129" s="99"/>
      <c r="D129" s="46"/>
      <c r="E129" s="56" t="s">
        <v>14</v>
      </c>
      <c r="F129" s="57"/>
      <c r="G129" s="51">
        <f t="shared" si="20"/>
        <v>0</v>
      </c>
      <c r="H129" s="2"/>
      <c r="I129" s="100" t="e">
        <f t="shared" si="21"/>
        <v>#DIV/0!</v>
      </c>
      <c r="J129" s="52"/>
    </row>
    <row r="130" spans="1:10" ht="15.75">
      <c r="A130" s="126" t="s">
        <v>208</v>
      </c>
      <c r="B130" s="28" t="s">
        <v>217</v>
      </c>
      <c r="C130" s="99"/>
      <c r="D130" s="46"/>
      <c r="E130" s="56" t="s">
        <v>14</v>
      </c>
      <c r="F130" s="57"/>
      <c r="G130" s="51">
        <f t="shared" si="20"/>
        <v>0</v>
      </c>
      <c r="H130" s="2"/>
      <c r="I130" s="100" t="e">
        <f t="shared" si="21"/>
        <v>#DIV/0!</v>
      </c>
      <c r="J130" s="52"/>
    </row>
    <row r="131" spans="1:10" ht="15.75">
      <c r="A131" s="126" t="s">
        <v>210</v>
      </c>
      <c r="B131" s="28" t="s">
        <v>218</v>
      </c>
      <c r="C131" s="99"/>
      <c r="D131" s="46"/>
      <c r="E131" s="56" t="s">
        <v>14</v>
      </c>
      <c r="F131" s="57"/>
      <c r="G131" s="51">
        <f t="shared" si="20"/>
        <v>0</v>
      </c>
      <c r="H131" s="2"/>
      <c r="I131" s="100" t="e">
        <f t="shared" si="21"/>
        <v>#DIV/0!</v>
      </c>
      <c r="J131" s="52"/>
    </row>
    <row r="132" spans="1:10" ht="15.75">
      <c r="A132" s="126" t="s">
        <v>211</v>
      </c>
      <c r="B132" s="28" t="s">
        <v>219</v>
      </c>
      <c r="C132" s="99"/>
      <c r="D132" s="46"/>
      <c r="E132" s="56" t="s">
        <v>14</v>
      </c>
      <c r="F132" s="57"/>
      <c r="G132" s="51">
        <f t="shared" si="20"/>
        <v>0</v>
      </c>
      <c r="H132" s="2"/>
      <c r="I132" s="100" t="e">
        <f t="shared" si="21"/>
        <v>#DIV/0!</v>
      </c>
      <c r="J132" s="52"/>
    </row>
    <row r="133" spans="1:10" ht="15.75" thickBot="1">
      <c r="A133" s="123"/>
      <c r="B133" s="102"/>
      <c r="C133" s="102"/>
      <c r="D133" s="50"/>
      <c r="E133" s="49"/>
      <c r="F133" s="50"/>
      <c r="G133" s="50"/>
      <c r="H133" s="4"/>
      <c r="I133" s="58"/>
      <c r="J133" s="110"/>
    </row>
    <row r="134" spans="1:10" s="1" customFormat="1" ht="19.5" thickBot="1">
      <c r="A134" s="120">
        <v>6</v>
      </c>
      <c r="B134" s="90" t="s">
        <v>220</v>
      </c>
      <c r="C134" s="104"/>
      <c r="D134" s="118"/>
      <c r="E134" s="92"/>
      <c r="F134" s="93"/>
      <c r="G134" s="93"/>
      <c r="H134" s="94">
        <f>SUM(G136:G137)</f>
        <v>0</v>
      </c>
      <c r="I134" s="95"/>
      <c r="J134" s="96" t="e">
        <f>+H134/$H$183</f>
        <v>#DIV/0!</v>
      </c>
    </row>
    <row r="135" spans="1:10">
      <c r="A135" s="111"/>
      <c r="B135" s="97"/>
      <c r="C135" s="112"/>
      <c r="D135" s="44"/>
      <c r="E135" s="43"/>
      <c r="F135" s="44"/>
      <c r="G135" s="44"/>
      <c r="H135" s="2"/>
      <c r="I135" s="41"/>
      <c r="J135" s="55"/>
    </row>
    <row r="136" spans="1:10" ht="15.75">
      <c r="A136" s="122" t="s">
        <v>221</v>
      </c>
      <c r="B136" s="28" t="s">
        <v>223</v>
      </c>
      <c r="C136" s="99"/>
      <c r="D136" s="46"/>
      <c r="E136" s="56" t="s">
        <v>14</v>
      </c>
      <c r="F136" s="57"/>
      <c r="G136" s="51">
        <f>+F136*D136</f>
        <v>0</v>
      </c>
      <c r="H136" s="2"/>
      <c r="I136" s="100" t="e">
        <f>+G136/$H$183</f>
        <v>#DIV/0!</v>
      </c>
      <c r="J136" s="52"/>
    </row>
    <row r="137" spans="1:10" ht="15.75">
      <c r="A137" s="122" t="s">
        <v>222</v>
      </c>
      <c r="B137" s="28" t="s">
        <v>224</v>
      </c>
      <c r="C137" s="99"/>
      <c r="D137" s="46"/>
      <c r="E137" s="56" t="s">
        <v>14</v>
      </c>
      <c r="F137" s="57"/>
      <c r="G137" s="51">
        <f>+F137*D137</f>
        <v>0</v>
      </c>
      <c r="H137" s="2"/>
      <c r="I137" s="100" t="e">
        <f>+G137/$H$183</f>
        <v>#DIV/0!</v>
      </c>
      <c r="J137" s="52"/>
    </row>
    <row r="138" spans="1:10" ht="16.5" thickBot="1">
      <c r="A138" s="122"/>
      <c r="B138" s="28"/>
      <c r="C138" s="99"/>
      <c r="D138" s="46"/>
      <c r="E138" s="56"/>
      <c r="F138" s="57"/>
      <c r="G138" s="50"/>
      <c r="H138" s="4"/>
      <c r="I138" s="58"/>
      <c r="J138" s="52"/>
    </row>
    <row r="139" spans="1:10" s="1" customFormat="1" ht="19.5" thickBot="1">
      <c r="A139" s="120">
        <v>7</v>
      </c>
      <c r="B139" s="90" t="s">
        <v>225</v>
      </c>
      <c r="C139" s="104"/>
      <c r="D139" s="118"/>
      <c r="E139" s="92"/>
      <c r="F139" s="93"/>
      <c r="G139" s="93"/>
      <c r="H139" s="94">
        <f>SUM(G141:G142)</f>
        <v>0</v>
      </c>
      <c r="I139" s="95"/>
      <c r="J139" s="96" t="e">
        <f>+H139/$H$183</f>
        <v>#DIV/0!</v>
      </c>
    </row>
    <row r="140" spans="1:10">
      <c r="A140" s="111"/>
      <c r="B140" s="97"/>
      <c r="C140" s="112"/>
      <c r="D140" s="44"/>
      <c r="E140" s="43"/>
      <c r="F140" s="44"/>
      <c r="G140" s="44"/>
      <c r="H140" s="2"/>
      <c r="I140" s="41"/>
      <c r="J140" s="55"/>
    </row>
    <row r="141" spans="1:10" ht="15.75">
      <c r="A141" s="122" t="s">
        <v>228</v>
      </c>
      <c r="B141" s="28" t="s">
        <v>226</v>
      </c>
      <c r="C141" s="99"/>
      <c r="D141" s="46"/>
      <c r="E141" s="56" t="s">
        <v>14</v>
      </c>
      <c r="F141" s="57"/>
      <c r="G141" s="51">
        <f>+F141*D141</f>
        <v>0</v>
      </c>
      <c r="H141" s="2"/>
      <c r="I141" s="100" t="e">
        <f>+G141/$H$183</f>
        <v>#DIV/0!</v>
      </c>
      <c r="J141" s="52"/>
    </row>
    <row r="142" spans="1:10" ht="15.75">
      <c r="A142" s="122" t="s">
        <v>229</v>
      </c>
      <c r="B142" s="28" t="s">
        <v>227</v>
      </c>
      <c r="C142" s="99"/>
      <c r="D142" s="46"/>
      <c r="E142" s="56" t="s">
        <v>14</v>
      </c>
      <c r="F142" s="57"/>
      <c r="G142" s="51">
        <f>+F142*D142</f>
        <v>0</v>
      </c>
      <c r="H142" s="2"/>
      <c r="I142" s="100" t="e">
        <f>+G142/$H$183</f>
        <v>#DIV/0!</v>
      </c>
      <c r="J142" s="52"/>
    </row>
    <row r="143" spans="1:10" ht="16.5" thickBot="1">
      <c r="A143" s="122"/>
      <c r="B143" s="28"/>
      <c r="C143" s="99"/>
      <c r="D143" s="46"/>
      <c r="E143" s="56"/>
      <c r="F143" s="57"/>
      <c r="G143" s="50"/>
      <c r="H143" s="4"/>
      <c r="I143" s="58"/>
      <c r="J143" s="52"/>
    </row>
    <row r="144" spans="1:10" s="1" customFormat="1" ht="19.5" thickBot="1">
      <c r="A144" s="120">
        <v>8</v>
      </c>
      <c r="B144" s="90" t="s">
        <v>22</v>
      </c>
      <c r="C144" s="104"/>
      <c r="D144" s="118"/>
      <c r="E144" s="92"/>
      <c r="F144" s="93"/>
      <c r="G144" s="93"/>
      <c r="H144" s="94">
        <f>SUM(G146:G153)</f>
        <v>0</v>
      </c>
      <c r="I144" s="95"/>
      <c r="J144" s="96" t="e">
        <f>+H144/$H$183</f>
        <v>#DIV/0!</v>
      </c>
    </row>
    <row r="145" spans="1:10">
      <c r="A145" s="111"/>
      <c r="B145" s="113"/>
      <c r="C145" s="97"/>
      <c r="D145" s="44"/>
      <c r="E145" s="43"/>
      <c r="F145" s="44"/>
      <c r="G145" s="44"/>
      <c r="H145" s="2"/>
      <c r="I145" s="41"/>
      <c r="J145" s="55"/>
    </row>
    <row r="146" spans="1:10" ht="15.75">
      <c r="A146" s="128" t="s">
        <v>230</v>
      </c>
      <c r="B146" s="29" t="s">
        <v>238</v>
      </c>
      <c r="C146" s="29"/>
      <c r="D146" s="44"/>
      <c r="E146" s="43" t="s">
        <v>13</v>
      </c>
      <c r="F146" s="44"/>
      <c r="G146" s="51">
        <f>+F146*D146</f>
        <v>0</v>
      </c>
      <c r="H146" s="2"/>
      <c r="I146" s="100" t="e">
        <f>+G146/$H$183</f>
        <v>#DIV/0!</v>
      </c>
      <c r="J146" s="55"/>
    </row>
    <row r="147" spans="1:10" ht="15.75">
      <c r="A147" s="128" t="s">
        <v>231</v>
      </c>
      <c r="B147" s="29" t="s">
        <v>239</v>
      </c>
      <c r="C147" s="29"/>
      <c r="D147" s="44"/>
      <c r="E147" s="43" t="s">
        <v>13</v>
      </c>
      <c r="F147" s="44"/>
      <c r="G147" s="51">
        <f t="shared" ref="G147:G153" si="22">+F147*D147</f>
        <v>0</v>
      </c>
      <c r="H147" s="2"/>
      <c r="I147" s="100" t="e">
        <f t="shared" ref="I147:I153" si="23">+G147/$H$183</f>
        <v>#DIV/0!</v>
      </c>
      <c r="J147" s="55"/>
    </row>
    <row r="148" spans="1:10" ht="15" customHeight="1">
      <c r="A148" s="128" t="s">
        <v>232</v>
      </c>
      <c r="B148" s="29" t="s">
        <v>240</v>
      </c>
      <c r="C148" s="29"/>
      <c r="D148" s="44"/>
      <c r="E148" s="43" t="s">
        <v>13</v>
      </c>
      <c r="F148" s="44"/>
      <c r="G148" s="51">
        <f t="shared" si="22"/>
        <v>0</v>
      </c>
      <c r="H148" s="2"/>
      <c r="I148" s="100" t="e">
        <f t="shared" si="23"/>
        <v>#DIV/0!</v>
      </c>
      <c r="J148" s="55"/>
    </row>
    <row r="149" spans="1:10" ht="15.75">
      <c r="A149" s="128" t="s">
        <v>233</v>
      </c>
      <c r="B149" s="29" t="s">
        <v>241</v>
      </c>
      <c r="C149" s="29"/>
      <c r="D149" s="44"/>
      <c r="E149" s="43" t="s">
        <v>13</v>
      </c>
      <c r="F149" s="44"/>
      <c r="G149" s="51">
        <f t="shared" si="22"/>
        <v>0</v>
      </c>
      <c r="H149" s="2"/>
      <c r="I149" s="100" t="e">
        <f t="shared" si="23"/>
        <v>#DIV/0!</v>
      </c>
      <c r="J149" s="55"/>
    </row>
    <row r="150" spans="1:10" ht="15.75">
      <c r="A150" s="128" t="s">
        <v>234</v>
      </c>
      <c r="B150" s="29" t="s">
        <v>242</v>
      </c>
      <c r="C150" s="29"/>
      <c r="D150" s="44"/>
      <c r="E150" s="43" t="s">
        <v>13</v>
      </c>
      <c r="F150" s="44"/>
      <c r="G150" s="51">
        <f t="shared" si="22"/>
        <v>0</v>
      </c>
      <c r="H150" s="2"/>
      <c r="I150" s="100" t="e">
        <f t="shared" si="23"/>
        <v>#DIV/0!</v>
      </c>
      <c r="J150" s="55"/>
    </row>
    <row r="151" spans="1:10" ht="15.75">
      <c r="A151" s="128" t="s">
        <v>235</v>
      </c>
      <c r="B151" s="29" t="s">
        <v>243</v>
      </c>
      <c r="C151" s="29"/>
      <c r="D151" s="44"/>
      <c r="E151" s="43" t="s">
        <v>13</v>
      </c>
      <c r="F151" s="44"/>
      <c r="G151" s="51">
        <f t="shared" si="22"/>
        <v>0</v>
      </c>
      <c r="H151" s="2"/>
      <c r="I151" s="100" t="e">
        <f t="shared" si="23"/>
        <v>#DIV/0!</v>
      </c>
      <c r="J151" s="55"/>
    </row>
    <row r="152" spans="1:10" ht="15.75">
      <c r="A152" s="128" t="s">
        <v>236</v>
      </c>
      <c r="B152" s="29" t="s">
        <v>244</v>
      </c>
      <c r="C152" s="29"/>
      <c r="D152" s="44"/>
      <c r="E152" s="43" t="s">
        <v>13</v>
      </c>
      <c r="F152" s="44"/>
      <c r="G152" s="51">
        <f t="shared" si="22"/>
        <v>0</v>
      </c>
      <c r="H152" s="2"/>
      <c r="I152" s="100" t="e">
        <f t="shared" si="23"/>
        <v>#DIV/0!</v>
      </c>
      <c r="J152" s="55"/>
    </row>
    <row r="153" spans="1:10" ht="15.75">
      <c r="A153" s="128" t="s">
        <v>237</v>
      </c>
      <c r="B153" s="29" t="s">
        <v>245</v>
      </c>
      <c r="C153" s="29"/>
      <c r="D153" s="44"/>
      <c r="E153" s="43" t="s">
        <v>13</v>
      </c>
      <c r="F153" s="44"/>
      <c r="G153" s="51">
        <f t="shared" si="22"/>
        <v>0</v>
      </c>
      <c r="H153" s="2"/>
      <c r="I153" s="100" t="e">
        <f t="shared" si="23"/>
        <v>#DIV/0!</v>
      </c>
      <c r="J153" s="55"/>
    </row>
    <row r="154" spans="1:10" ht="16.5" thickBot="1">
      <c r="A154" s="122"/>
      <c r="B154" s="28"/>
      <c r="C154" s="30"/>
      <c r="D154" s="46"/>
      <c r="E154" s="56"/>
      <c r="F154" s="57"/>
      <c r="G154" s="50"/>
      <c r="H154" s="4"/>
      <c r="I154" s="58"/>
      <c r="J154" s="52"/>
    </row>
    <row r="155" spans="1:10" s="1" customFormat="1" ht="19.5" thickBot="1">
      <c r="A155" s="120">
        <v>9</v>
      </c>
      <c r="B155" s="90" t="s">
        <v>246</v>
      </c>
      <c r="C155" s="104"/>
      <c r="D155" s="118"/>
      <c r="E155" s="92"/>
      <c r="F155" s="93"/>
      <c r="G155" s="93"/>
      <c r="H155" s="94">
        <f>SUM(G157:G161)</f>
        <v>0</v>
      </c>
      <c r="I155" s="95"/>
      <c r="J155" s="96" t="e">
        <f>+H155/$H$183</f>
        <v>#DIV/0!</v>
      </c>
    </row>
    <row r="156" spans="1:10">
      <c r="A156" s="111"/>
      <c r="B156" s="113"/>
      <c r="C156" s="97"/>
      <c r="D156" s="44"/>
      <c r="E156" s="43"/>
      <c r="F156" s="44"/>
      <c r="G156" s="44"/>
      <c r="H156" s="2"/>
      <c r="I156" s="41"/>
      <c r="J156" s="55"/>
    </row>
    <row r="157" spans="1:10" ht="15.75">
      <c r="A157" s="129" t="s">
        <v>247</v>
      </c>
      <c r="B157" s="109" t="s">
        <v>252</v>
      </c>
      <c r="C157" s="99"/>
      <c r="D157" s="46"/>
      <c r="E157" s="56" t="s">
        <v>12</v>
      </c>
      <c r="F157" s="57"/>
      <c r="G157" s="51">
        <f>+F157*D157</f>
        <v>0</v>
      </c>
      <c r="H157" s="2"/>
      <c r="I157" s="100" t="e">
        <f>+G157/$H$183</f>
        <v>#DIV/0!</v>
      </c>
      <c r="J157" s="52"/>
    </row>
    <row r="158" spans="1:10" ht="15.75">
      <c r="A158" s="129" t="s">
        <v>248</v>
      </c>
      <c r="B158" s="28" t="s">
        <v>253</v>
      </c>
      <c r="C158" s="99"/>
      <c r="D158" s="46"/>
      <c r="E158" s="56" t="s">
        <v>12</v>
      </c>
      <c r="F158" s="57"/>
      <c r="G158" s="51">
        <f t="shared" ref="G158:G161" si="24">+F158*D158</f>
        <v>0</v>
      </c>
      <c r="H158" s="2"/>
      <c r="I158" s="100" t="e">
        <f t="shared" ref="I158:I161" si="25">+G158/$H$183</f>
        <v>#DIV/0!</v>
      </c>
      <c r="J158" s="52"/>
    </row>
    <row r="159" spans="1:10" ht="15.75">
      <c r="A159" s="130" t="s">
        <v>249</v>
      </c>
      <c r="B159" s="37" t="s">
        <v>254</v>
      </c>
      <c r="C159" s="37"/>
      <c r="D159" s="50"/>
      <c r="E159" s="49" t="s">
        <v>283</v>
      </c>
      <c r="F159" s="50"/>
      <c r="G159" s="51">
        <f t="shared" si="24"/>
        <v>0</v>
      </c>
      <c r="H159" s="4"/>
      <c r="I159" s="100" t="e">
        <f t="shared" si="25"/>
        <v>#DIV/0!</v>
      </c>
      <c r="J159" s="58"/>
    </row>
    <row r="160" spans="1:10" ht="15.75">
      <c r="A160" s="131" t="s">
        <v>250</v>
      </c>
      <c r="B160" s="36" t="s">
        <v>255</v>
      </c>
      <c r="C160" s="36"/>
      <c r="D160" s="50"/>
      <c r="E160" s="49" t="s">
        <v>283</v>
      </c>
      <c r="F160" s="50"/>
      <c r="G160" s="51">
        <f t="shared" si="24"/>
        <v>0</v>
      </c>
      <c r="H160" s="4"/>
      <c r="I160" s="100" t="e">
        <f t="shared" si="25"/>
        <v>#DIV/0!</v>
      </c>
      <c r="J160" s="58"/>
    </row>
    <row r="161" spans="1:10" ht="15.75">
      <c r="A161" s="129" t="s">
        <v>251</v>
      </c>
      <c r="B161" s="28" t="s">
        <v>256</v>
      </c>
      <c r="C161" s="99"/>
      <c r="D161" s="46"/>
      <c r="E161" s="56" t="s">
        <v>12</v>
      </c>
      <c r="F161" s="57"/>
      <c r="G161" s="51">
        <f t="shared" si="24"/>
        <v>0</v>
      </c>
      <c r="H161" s="2"/>
      <c r="I161" s="100" t="e">
        <f t="shared" si="25"/>
        <v>#DIV/0!</v>
      </c>
      <c r="J161" s="52"/>
    </row>
    <row r="162" spans="1:10" ht="15.75" thickBot="1">
      <c r="A162" s="123"/>
      <c r="B162" s="102"/>
      <c r="C162" s="102"/>
      <c r="D162" s="50"/>
      <c r="E162" s="49"/>
      <c r="F162" s="50"/>
      <c r="G162" s="50"/>
      <c r="H162" s="4"/>
      <c r="I162" s="42"/>
      <c r="J162" s="58"/>
    </row>
    <row r="163" spans="1:10" s="1" customFormat="1" ht="19.5" thickBot="1">
      <c r="A163" s="120">
        <v>10</v>
      </c>
      <c r="B163" s="90" t="s">
        <v>257</v>
      </c>
      <c r="C163" s="104"/>
      <c r="D163" s="118"/>
      <c r="E163" s="92"/>
      <c r="F163" s="93"/>
      <c r="G163" s="93"/>
      <c r="H163" s="94">
        <f>SUM(G165:G170)</f>
        <v>0</v>
      </c>
      <c r="I163" s="95"/>
      <c r="J163" s="96" t="e">
        <f>+H163/$H$183</f>
        <v>#DIV/0!</v>
      </c>
    </row>
    <row r="164" spans="1:10">
      <c r="A164" s="111"/>
      <c r="B164" s="113"/>
      <c r="C164" s="97"/>
      <c r="D164" s="44"/>
      <c r="E164" s="43"/>
      <c r="F164" s="44"/>
      <c r="G164" s="44"/>
      <c r="H164" s="2"/>
      <c r="I164" s="41"/>
      <c r="J164" s="55"/>
    </row>
    <row r="165" spans="1:10" ht="15.75">
      <c r="A165" s="128" t="s">
        <v>258</v>
      </c>
      <c r="B165" s="29" t="s">
        <v>264</v>
      </c>
      <c r="C165" s="29"/>
      <c r="D165" s="44"/>
      <c r="E165" s="43" t="s">
        <v>12</v>
      </c>
      <c r="F165" s="44"/>
      <c r="G165" s="51">
        <f>+F165*D165</f>
        <v>0</v>
      </c>
      <c r="H165" s="2"/>
      <c r="I165" s="100" t="e">
        <f>+G165/$H$183</f>
        <v>#DIV/0!</v>
      </c>
      <c r="J165" s="55"/>
    </row>
    <row r="166" spans="1:10" ht="15.75">
      <c r="A166" s="128" t="s">
        <v>259</v>
      </c>
      <c r="B166" s="29" t="s">
        <v>265</v>
      </c>
      <c r="C166" s="29"/>
      <c r="D166" s="44"/>
      <c r="E166" s="43" t="s">
        <v>12</v>
      </c>
      <c r="F166" s="44"/>
      <c r="G166" s="51">
        <f>+F166*D166</f>
        <v>0</v>
      </c>
      <c r="H166" s="2"/>
      <c r="I166" s="100" t="e">
        <f t="shared" ref="I166:I170" si="26">+G166/$H$183</f>
        <v>#DIV/0!</v>
      </c>
      <c r="J166" s="55"/>
    </row>
    <row r="167" spans="1:10" ht="15.75">
      <c r="A167" s="128" t="s">
        <v>260</v>
      </c>
      <c r="B167" s="29" t="s">
        <v>266</v>
      </c>
      <c r="C167" s="29"/>
      <c r="D167" s="44"/>
      <c r="E167" s="43" t="s">
        <v>12</v>
      </c>
      <c r="F167" s="44"/>
      <c r="G167" s="51">
        <f t="shared" ref="G167:G170" si="27">+F167*D167</f>
        <v>0</v>
      </c>
      <c r="H167" s="2"/>
      <c r="I167" s="100" t="e">
        <f t="shared" si="26"/>
        <v>#DIV/0!</v>
      </c>
      <c r="J167" s="55"/>
    </row>
    <row r="168" spans="1:10" ht="15.75">
      <c r="A168" s="128" t="s">
        <v>261</v>
      </c>
      <c r="B168" s="29" t="s">
        <v>267</v>
      </c>
      <c r="C168" s="29"/>
      <c r="D168" s="44"/>
      <c r="E168" s="43" t="s">
        <v>12</v>
      </c>
      <c r="F168" s="44"/>
      <c r="G168" s="51">
        <f t="shared" si="27"/>
        <v>0</v>
      </c>
      <c r="H168" s="2"/>
      <c r="I168" s="100" t="e">
        <f t="shared" si="26"/>
        <v>#DIV/0!</v>
      </c>
      <c r="J168" s="55"/>
    </row>
    <row r="169" spans="1:10" ht="15.75">
      <c r="A169" s="128" t="s">
        <v>262</v>
      </c>
      <c r="B169" s="29" t="s">
        <v>268</v>
      </c>
      <c r="C169" s="29"/>
      <c r="D169" s="44"/>
      <c r="E169" s="43" t="s">
        <v>12</v>
      </c>
      <c r="F169" s="44"/>
      <c r="G169" s="51">
        <f t="shared" si="27"/>
        <v>0</v>
      </c>
      <c r="H169" s="2"/>
      <c r="I169" s="100" t="e">
        <f t="shared" si="26"/>
        <v>#DIV/0!</v>
      </c>
      <c r="J169" s="55"/>
    </row>
    <row r="170" spans="1:10" ht="15.75">
      <c r="A170" s="128" t="s">
        <v>263</v>
      </c>
      <c r="B170" s="29" t="s">
        <v>269</v>
      </c>
      <c r="C170" s="29"/>
      <c r="D170" s="44"/>
      <c r="E170" s="43" t="s">
        <v>12</v>
      </c>
      <c r="F170" s="44"/>
      <c r="G170" s="51">
        <f t="shared" si="27"/>
        <v>0</v>
      </c>
      <c r="H170" s="2"/>
      <c r="I170" s="100" t="e">
        <f t="shared" si="26"/>
        <v>#DIV/0!</v>
      </c>
      <c r="J170" s="55"/>
    </row>
    <row r="171" spans="1:10" ht="16.5" thickBot="1">
      <c r="A171" s="128"/>
      <c r="B171" s="29"/>
      <c r="C171" s="29"/>
      <c r="D171" s="44"/>
      <c r="E171" s="43"/>
      <c r="F171" s="44"/>
      <c r="G171" s="44"/>
      <c r="H171" s="2"/>
      <c r="I171" s="41"/>
      <c r="J171" s="55"/>
    </row>
    <row r="172" spans="1:10" s="1" customFormat="1" ht="19.5" thickBot="1">
      <c r="A172" s="120">
        <v>11</v>
      </c>
      <c r="B172" s="90" t="s">
        <v>270</v>
      </c>
      <c r="C172" s="104"/>
      <c r="D172" s="118"/>
      <c r="E172" s="92"/>
      <c r="F172" s="93"/>
      <c r="G172" s="93"/>
      <c r="H172" s="94">
        <f>SUM(G174:G176)</f>
        <v>0</v>
      </c>
      <c r="I172" s="95"/>
      <c r="J172" s="96" t="e">
        <f>+H172/$H$183</f>
        <v>#DIV/0!</v>
      </c>
    </row>
    <row r="173" spans="1:10">
      <c r="A173" s="111"/>
      <c r="B173" s="97"/>
      <c r="C173" s="112"/>
      <c r="D173" s="44"/>
      <c r="E173" s="43"/>
      <c r="F173" s="44"/>
      <c r="G173" s="44"/>
      <c r="H173" s="2"/>
      <c r="I173" s="41"/>
      <c r="J173" s="55"/>
    </row>
    <row r="174" spans="1:10" ht="15.75">
      <c r="A174" s="122" t="s">
        <v>271</v>
      </c>
      <c r="B174" s="28" t="s">
        <v>274</v>
      </c>
      <c r="C174" s="99"/>
      <c r="D174" s="46"/>
      <c r="E174" s="56" t="s">
        <v>14</v>
      </c>
      <c r="F174" s="57"/>
      <c r="G174" s="51">
        <f t="shared" ref="G174:G176" si="28">+F174*D174</f>
        <v>0</v>
      </c>
      <c r="H174" s="2"/>
      <c r="I174" s="100" t="e">
        <f>+G174/$H$183</f>
        <v>#DIV/0!</v>
      </c>
      <c r="J174" s="52"/>
    </row>
    <row r="175" spans="1:10" ht="15.75">
      <c r="A175" s="122" t="s">
        <v>272</v>
      </c>
      <c r="B175" s="28" t="s">
        <v>275</v>
      </c>
      <c r="C175" s="99"/>
      <c r="D175" s="46"/>
      <c r="E175" s="56" t="s">
        <v>14</v>
      </c>
      <c r="F175" s="57"/>
      <c r="G175" s="51">
        <f t="shared" si="28"/>
        <v>0</v>
      </c>
      <c r="H175" s="2"/>
      <c r="I175" s="100" t="e">
        <f t="shared" ref="I175:I176" si="29">+G175/$H$183</f>
        <v>#DIV/0!</v>
      </c>
      <c r="J175" s="52"/>
    </row>
    <row r="176" spans="1:10" ht="15.75">
      <c r="A176" s="128" t="s">
        <v>273</v>
      </c>
      <c r="B176" s="29" t="s">
        <v>276</v>
      </c>
      <c r="C176" s="29"/>
      <c r="D176" s="44"/>
      <c r="E176" s="43" t="s">
        <v>14</v>
      </c>
      <c r="F176" s="44"/>
      <c r="G176" s="51">
        <f t="shared" si="28"/>
        <v>0</v>
      </c>
      <c r="H176" s="2"/>
      <c r="I176" s="100" t="e">
        <f t="shared" si="29"/>
        <v>#DIV/0!</v>
      </c>
      <c r="J176" s="55"/>
    </row>
    <row r="177" spans="1:10" ht="16.5" thickBot="1">
      <c r="A177" s="128"/>
      <c r="B177" s="29"/>
      <c r="C177" s="29"/>
      <c r="D177" s="44"/>
      <c r="E177" s="43"/>
      <c r="F177" s="44"/>
      <c r="G177" s="44"/>
      <c r="H177" s="2"/>
      <c r="I177" s="41"/>
      <c r="J177" s="55"/>
    </row>
    <row r="178" spans="1:10" s="1" customFormat="1" ht="19.5" thickBot="1">
      <c r="A178" s="120">
        <v>12</v>
      </c>
      <c r="B178" s="90" t="s">
        <v>277</v>
      </c>
      <c r="C178" s="104"/>
      <c r="D178" s="118"/>
      <c r="E178" s="92"/>
      <c r="F178" s="93"/>
      <c r="G178" s="93"/>
      <c r="H178" s="94">
        <f>SUM(G180:G181)</f>
        <v>0</v>
      </c>
      <c r="I178" s="95"/>
      <c r="J178" s="96" t="e">
        <f>+H178/$H$183</f>
        <v>#DIV/0!</v>
      </c>
    </row>
    <row r="179" spans="1:10">
      <c r="A179" s="111"/>
      <c r="B179" s="97"/>
      <c r="C179" s="112"/>
      <c r="D179" s="44"/>
      <c r="E179" s="43"/>
      <c r="F179" s="44"/>
      <c r="G179" s="44"/>
      <c r="H179" s="2"/>
      <c r="I179" s="41"/>
      <c r="J179" s="55"/>
    </row>
    <row r="180" spans="1:10" ht="15.75">
      <c r="A180" s="122" t="s">
        <v>278</v>
      </c>
      <c r="B180" s="28" t="s">
        <v>280</v>
      </c>
      <c r="C180" s="99"/>
      <c r="D180" s="46"/>
      <c r="E180" s="56" t="s">
        <v>14</v>
      </c>
      <c r="F180" s="57"/>
      <c r="G180" s="51">
        <f t="shared" ref="G180:G181" si="30">+F180*D180</f>
        <v>0</v>
      </c>
      <c r="H180" s="2"/>
      <c r="I180" s="100" t="e">
        <f>+G180/$H$183</f>
        <v>#DIV/0!</v>
      </c>
      <c r="J180" s="52"/>
    </row>
    <row r="181" spans="1:10" ht="15.75">
      <c r="A181" s="122" t="s">
        <v>279</v>
      </c>
      <c r="B181" s="28" t="s">
        <v>281</v>
      </c>
      <c r="C181" s="99"/>
      <c r="D181" s="46"/>
      <c r="E181" s="56" t="s">
        <v>14</v>
      </c>
      <c r="F181" s="57"/>
      <c r="G181" s="51">
        <f t="shared" si="30"/>
        <v>0</v>
      </c>
      <c r="H181" s="2"/>
      <c r="I181" s="100" t="e">
        <f>+G181/$H$183</f>
        <v>#DIV/0!</v>
      </c>
      <c r="J181" s="52"/>
    </row>
    <row r="182" spans="1:10" ht="16.5" thickBot="1">
      <c r="A182" s="128"/>
      <c r="B182" s="29"/>
      <c r="C182" s="29"/>
      <c r="D182" s="44"/>
      <c r="E182" s="43"/>
      <c r="F182" s="44"/>
      <c r="G182" s="44"/>
      <c r="H182" s="2"/>
      <c r="I182" s="41"/>
      <c r="J182" s="55"/>
    </row>
    <row r="183" spans="1:10" s="1" customFormat="1" ht="19.5" thickBot="1">
      <c r="A183" s="114" t="s">
        <v>282</v>
      </c>
      <c r="B183" s="115"/>
      <c r="C183" s="116"/>
      <c r="D183" s="119"/>
      <c r="E183" s="59"/>
      <c r="F183" s="60"/>
      <c r="G183" s="61"/>
      <c r="H183" s="94">
        <f>SUM(H16:H178)</f>
        <v>0</v>
      </c>
      <c r="I183" s="95"/>
      <c r="J183" s="117" t="e">
        <f>SUM(J16:J178)</f>
        <v>#DIV/0!</v>
      </c>
    </row>
    <row r="184" spans="1:10" ht="18.75">
      <c r="A184" s="1"/>
    </row>
    <row r="185" spans="1:10" ht="18.75">
      <c r="A185" s="1"/>
    </row>
    <row r="186" spans="1:10" ht="18.75">
      <c r="A186" s="1"/>
    </row>
    <row r="187" spans="1:10" ht="18.75">
      <c r="A187" s="1"/>
    </row>
    <row r="188" spans="1:10" ht="18.75">
      <c r="A188" s="1"/>
    </row>
    <row r="191" spans="1:10" ht="29.25" customHeight="1"/>
  </sheetData>
  <mergeCells count="9">
    <mergeCell ref="A183:B183"/>
    <mergeCell ref="B159:C159"/>
    <mergeCell ref="I13:J13"/>
    <mergeCell ref="H9:J9"/>
    <mergeCell ref="H11:J11"/>
    <mergeCell ref="B162:C162"/>
    <mergeCell ref="B133:C133"/>
    <mergeCell ref="A13:C13"/>
    <mergeCell ref="B28:C28"/>
  </mergeCells>
  <dataValidations count="1">
    <dataValidation type="list" allowBlank="1" showInputMessage="1" showErrorMessage="1" sqref="E154 E180:E181 E174:E175 E141:E143 E118:E122 E18:E27 E32:E110 E113:E115 E125:E132 E136:E138 E161 E157:E158">
      <formula1>"U, GL, ML, M2, M3, MES"</formula1>
    </dataValidation>
  </dataValidations>
  <pageMargins left="0.31496062992125984" right="1.6929133858267718" top="0.74803149606299213" bottom="0.35433070866141736" header="0.31496062992125984" footer="0.31496062992125984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U35"/>
  <sheetViews>
    <sheetView zoomScale="80" zoomScaleNormal="80" workbookViewId="0">
      <selection activeCell="G7" sqref="A7:G7"/>
    </sheetView>
  </sheetViews>
  <sheetFormatPr baseColWidth="10" defaultRowHeight="15"/>
  <cols>
    <col min="1" max="1" width="11.42578125" style="7"/>
    <col min="2" max="2" width="49.140625" style="7" customWidth="1"/>
    <col min="3" max="3" width="14.7109375" style="7" hidden="1" customWidth="1"/>
    <col min="4" max="4" width="32.28515625" style="7" hidden="1" customWidth="1"/>
    <col min="5" max="19" width="11.42578125" style="7"/>
    <col min="20" max="20" width="5.28515625" style="7" customWidth="1"/>
    <col min="21" max="21" width="14.7109375" style="23" customWidth="1"/>
    <col min="22" max="16384" width="11.42578125" style="7"/>
  </cols>
  <sheetData>
    <row r="2" spans="1:21" ht="35.25" customHeight="1">
      <c r="A2" s="135" t="s">
        <v>85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64"/>
      <c r="U2" s="136"/>
    </row>
    <row r="3" spans="1:21" ht="18.75">
      <c r="A3" s="68"/>
      <c r="B3" s="69"/>
      <c r="C3" s="63"/>
      <c r="D3" s="2"/>
      <c r="E3" s="2"/>
      <c r="F3" s="2"/>
      <c r="G3" s="64"/>
      <c r="H3" s="2"/>
      <c r="I3" s="2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136"/>
    </row>
    <row r="4" spans="1:21" ht="18.75">
      <c r="A4" s="65" t="s">
        <v>287</v>
      </c>
      <c r="B4" s="66"/>
      <c r="C4" s="63"/>
      <c r="D4" s="2"/>
      <c r="E4" s="2"/>
      <c r="F4" s="2"/>
      <c r="G4" s="64"/>
      <c r="H4" s="2"/>
      <c r="I4" s="2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136"/>
    </row>
    <row r="5" spans="1:21" ht="18.75">
      <c r="A5" s="65" t="s">
        <v>16</v>
      </c>
      <c r="B5" s="70"/>
      <c r="C5" s="63"/>
      <c r="D5" s="2"/>
      <c r="E5" s="2"/>
      <c r="F5" s="2"/>
      <c r="G5" s="64"/>
      <c r="H5" s="2"/>
      <c r="I5" s="2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136"/>
    </row>
    <row r="6" spans="1:21" ht="18.75">
      <c r="A6" s="65"/>
      <c r="B6" s="70"/>
      <c r="C6" s="63"/>
      <c r="D6" s="2"/>
      <c r="E6" s="2"/>
      <c r="F6" s="2"/>
      <c r="G6" s="64"/>
      <c r="H6" s="2"/>
      <c r="I6" s="2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136"/>
    </row>
    <row r="7" spans="1:21" ht="18.75">
      <c r="A7" s="65" t="s">
        <v>129</v>
      </c>
      <c r="B7" s="70"/>
      <c r="C7" s="63"/>
      <c r="D7" s="2"/>
      <c r="E7" s="2"/>
      <c r="F7" s="2"/>
      <c r="G7" s="64"/>
      <c r="H7" s="2"/>
      <c r="I7" s="2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136"/>
    </row>
    <row r="8" spans="1:21" ht="15.75" thickBot="1">
      <c r="A8" s="79"/>
      <c r="B8" s="80"/>
      <c r="C8" s="63"/>
      <c r="D8" s="2"/>
      <c r="E8" s="2"/>
      <c r="F8" s="2"/>
      <c r="H8" s="2"/>
      <c r="I8" s="2"/>
    </row>
    <row r="9" spans="1:21" ht="63.75" thickBot="1">
      <c r="A9" s="137" t="s">
        <v>286</v>
      </c>
      <c r="B9" s="138"/>
      <c r="C9" s="139" t="s">
        <v>9</v>
      </c>
      <c r="D9" s="140" t="s">
        <v>7</v>
      </c>
      <c r="E9" s="141" t="s">
        <v>10</v>
      </c>
      <c r="F9" s="142"/>
      <c r="H9" s="15" t="s">
        <v>76</v>
      </c>
      <c r="I9" s="16"/>
      <c r="J9" s="15" t="s">
        <v>77</v>
      </c>
      <c r="K9" s="16"/>
      <c r="L9" s="15" t="s">
        <v>78</v>
      </c>
      <c r="M9" s="16"/>
      <c r="N9" s="15" t="s">
        <v>79</v>
      </c>
      <c r="O9" s="16"/>
      <c r="P9" s="15" t="s">
        <v>80</v>
      </c>
      <c r="Q9" s="16"/>
      <c r="R9" s="15" t="s">
        <v>81</v>
      </c>
      <c r="S9" s="16"/>
      <c r="T9" s="88"/>
      <c r="U9" s="22" t="s">
        <v>84</v>
      </c>
    </row>
    <row r="10" spans="1:21" ht="15.75" thickBot="1">
      <c r="A10" s="86" t="s">
        <v>30</v>
      </c>
      <c r="B10" s="87"/>
      <c r="C10" s="143"/>
      <c r="D10" s="4"/>
      <c r="E10" s="4"/>
      <c r="F10" s="4"/>
      <c r="G10" s="88"/>
      <c r="H10" s="8" t="s">
        <v>82</v>
      </c>
      <c r="I10" s="9" t="s">
        <v>83</v>
      </c>
      <c r="J10" s="8" t="s">
        <v>82</v>
      </c>
      <c r="K10" s="9" t="s">
        <v>83</v>
      </c>
      <c r="L10" s="8" t="s">
        <v>82</v>
      </c>
      <c r="M10" s="9" t="s">
        <v>83</v>
      </c>
      <c r="N10" s="8" t="s">
        <v>82</v>
      </c>
      <c r="O10" s="9" t="s">
        <v>83</v>
      </c>
      <c r="P10" s="8" t="s">
        <v>82</v>
      </c>
      <c r="Q10" s="9" t="s">
        <v>83</v>
      </c>
      <c r="R10" s="8" t="s">
        <v>82</v>
      </c>
      <c r="S10" s="9" t="s">
        <v>83</v>
      </c>
      <c r="T10" s="88"/>
      <c r="U10" s="144"/>
    </row>
    <row r="11" spans="1:21">
      <c r="A11" s="86"/>
      <c r="B11" s="87"/>
      <c r="C11" s="143"/>
      <c r="D11" s="4"/>
      <c r="E11" s="4"/>
      <c r="F11" s="89"/>
      <c r="G11" s="88"/>
      <c r="H11" s="88"/>
      <c r="I11" s="145"/>
      <c r="J11" s="88"/>
      <c r="K11" s="145"/>
      <c r="L11" s="88"/>
      <c r="M11" s="145"/>
      <c r="N11" s="88"/>
      <c r="O11" s="145"/>
      <c r="P11" s="88"/>
      <c r="Q11" s="145"/>
      <c r="R11" s="88"/>
      <c r="S11" s="145"/>
    </row>
    <row r="12" spans="1:21" ht="31.5" customHeight="1">
      <c r="A12" s="146">
        <v>1</v>
      </c>
      <c r="B12" s="147" t="s">
        <v>29</v>
      </c>
      <c r="C12" s="148">
        <f>RUBRADO!H16</f>
        <v>0</v>
      </c>
      <c r="D12" s="149">
        <f>RUBRADO!H16</f>
        <v>0</v>
      </c>
      <c r="E12" s="150" t="e">
        <f>+RUBRADO!J16</f>
        <v>#DIV/0!</v>
      </c>
      <c r="F12" s="150"/>
      <c r="H12" s="11"/>
      <c r="I12" s="11"/>
      <c r="J12" s="11"/>
      <c r="K12" s="12"/>
      <c r="L12" s="11"/>
      <c r="M12" s="13"/>
      <c r="N12" s="11"/>
      <c r="O12" s="13"/>
      <c r="P12" s="11"/>
      <c r="Q12" s="11"/>
      <c r="R12" s="11"/>
      <c r="S12" s="11"/>
      <c r="U12" s="24">
        <v>1</v>
      </c>
    </row>
    <row r="13" spans="1:21" ht="31.5" customHeight="1">
      <c r="A13" s="146" t="s">
        <v>3</v>
      </c>
      <c r="B13" s="147" t="s">
        <v>60</v>
      </c>
      <c r="C13" s="148"/>
      <c r="D13" s="149"/>
      <c r="E13" s="150" t="e">
        <f>+RUBRADO!J29</f>
        <v>#DIV/0!</v>
      </c>
      <c r="F13" s="150"/>
      <c r="H13" s="11"/>
      <c r="I13" s="20"/>
      <c r="J13" s="11"/>
      <c r="K13" s="11"/>
      <c r="L13" s="11"/>
      <c r="M13" s="21"/>
      <c r="N13" s="11"/>
      <c r="O13" s="13"/>
      <c r="P13" s="11"/>
      <c r="Q13" s="11"/>
      <c r="R13" s="11"/>
      <c r="S13" s="11"/>
      <c r="U13" s="24">
        <v>1</v>
      </c>
    </row>
    <row r="14" spans="1:21" ht="31.5" customHeight="1">
      <c r="A14" s="151">
        <v>3</v>
      </c>
      <c r="B14" s="147" t="s">
        <v>189</v>
      </c>
      <c r="C14" s="148">
        <v>0</v>
      </c>
      <c r="D14" s="149" t="e">
        <f>RUBRADO!#REF!</f>
        <v>#REF!</v>
      </c>
      <c r="E14" s="150" t="e">
        <f>+RUBRADO!J111</f>
        <v>#DIV/0!</v>
      </c>
      <c r="F14" s="150"/>
      <c r="H14" s="11"/>
      <c r="I14" s="11"/>
      <c r="J14" s="11"/>
      <c r="K14" s="11"/>
      <c r="L14" s="11"/>
      <c r="M14" s="31"/>
      <c r="N14" s="11"/>
      <c r="O14" s="13"/>
      <c r="P14" s="11"/>
      <c r="Q14" s="11"/>
      <c r="R14" s="11"/>
      <c r="S14" s="11"/>
      <c r="U14" s="24">
        <v>1</v>
      </c>
    </row>
    <row r="15" spans="1:21" ht="31.5" customHeight="1">
      <c r="A15" s="32">
        <v>4</v>
      </c>
      <c r="B15" s="147" t="s">
        <v>194</v>
      </c>
      <c r="C15" s="33">
        <v>0</v>
      </c>
      <c r="D15" s="34" t="e">
        <f>RUBRADO!#REF!</f>
        <v>#REF!</v>
      </c>
      <c r="E15" s="150" t="e">
        <f>+RUBRADO!J116</f>
        <v>#DIV/0!</v>
      </c>
      <c r="F15" s="150"/>
      <c r="H15" s="11"/>
      <c r="I15" s="11"/>
      <c r="J15" s="11"/>
      <c r="K15" s="11"/>
      <c r="L15" s="11"/>
      <c r="M15" s="31"/>
      <c r="N15" s="11"/>
      <c r="O15" s="13"/>
      <c r="P15" s="11"/>
      <c r="Q15" s="11"/>
      <c r="R15" s="11"/>
      <c r="S15" s="11"/>
      <c r="U15" s="24">
        <v>1</v>
      </c>
    </row>
    <row r="16" spans="1:21" ht="31.5" customHeight="1">
      <c r="A16" s="35">
        <v>5</v>
      </c>
      <c r="B16" s="147" t="s">
        <v>203</v>
      </c>
      <c r="C16" s="33"/>
      <c r="D16" s="34" t="e">
        <f>RUBRADO!#REF!</f>
        <v>#REF!</v>
      </c>
      <c r="E16" s="150" t="e">
        <f>+RUBRADO!J123</f>
        <v>#DIV/0!</v>
      </c>
      <c r="F16" s="150"/>
      <c r="H16" s="11"/>
      <c r="I16" s="11"/>
      <c r="J16" s="11"/>
      <c r="K16" s="11"/>
      <c r="L16" s="11"/>
      <c r="M16" s="31"/>
      <c r="N16" s="11"/>
      <c r="O16" s="13"/>
      <c r="P16" s="11"/>
      <c r="Q16" s="11"/>
      <c r="R16" s="11"/>
      <c r="S16" s="11"/>
      <c r="U16" s="24">
        <v>1</v>
      </c>
    </row>
    <row r="17" spans="1:21" ht="31.5" customHeight="1">
      <c r="A17" s="32">
        <v>6</v>
      </c>
      <c r="B17" s="147" t="s">
        <v>220</v>
      </c>
      <c r="C17" s="33"/>
      <c r="D17" s="34" t="e">
        <f>RUBRADO!#REF!</f>
        <v>#REF!</v>
      </c>
      <c r="E17" s="150" t="e">
        <f>+RUBRADO!J134</f>
        <v>#DIV/0!</v>
      </c>
      <c r="F17" s="150"/>
      <c r="H17" s="11"/>
      <c r="I17" s="20"/>
      <c r="J17" s="11"/>
      <c r="K17" s="11"/>
      <c r="L17" s="11"/>
      <c r="M17" s="31"/>
      <c r="N17" s="11"/>
      <c r="O17" s="13"/>
      <c r="P17" s="11"/>
      <c r="Q17" s="11"/>
      <c r="R17" s="11"/>
      <c r="S17" s="11"/>
      <c r="U17" s="24">
        <v>1</v>
      </c>
    </row>
    <row r="18" spans="1:21" ht="31.5" customHeight="1">
      <c r="A18" s="35">
        <v>7</v>
      </c>
      <c r="B18" s="147" t="s">
        <v>225</v>
      </c>
      <c r="C18" s="33" t="e">
        <v>#REF!</v>
      </c>
      <c r="D18" s="34" t="e">
        <f>RUBRADO!#REF!</f>
        <v>#REF!</v>
      </c>
      <c r="E18" s="150" t="e">
        <f>+RUBRADO!J139</f>
        <v>#DIV/0!</v>
      </c>
      <c r="F18" s="150"/>
      <c r="H18" s="11"/>
      <c r="I18" s="20"/>
      <c r="J18" s="11"/>
      <c r="K18" s="11"/>
      <c r="L18" s="11"/>
      <c r="M18" s="31"/>
      <c r="N18" s="11"/>
      <c r="O18" s="13"/>
      <c r="P18" s="11"/>
      <c r="Q18" s="11"/>
      <c r="R18" s="11"/>
      <c r="S18" s="11"/>
      <c r="U18" s="24">
        <v>1</v>
      </c>
    </row>
    <row r="19" spans="1:21" ht="31.5" customHeight="1">
      <c r="A19" s="32">
        <v>8</v>
      </c>
      <c r="B19" s="147" t="s">
        <v>22</v>
      </c>
      <c r="C19" s="33"/>
      <c r="D19" s="34" t="e">
        <f>RUBRADO!#REF!</f>
        <v>#REF!</v>
      </c>
      <c r="E19" s="150" t="e">
        <f>+RUBRADO!J144</f>
        <v>#DIV/0!</v>
      </c>
      <c r="F19" s="150"/>
      <c r="H19" s="11"/>
      <c r="I19" s="20"/>
      <c r="J19" s="11"/>
      <c r="K19" s="11"/>
      <c r="L19" s="11"/>
      <c r="M19" s="31"/>
      <c r="N19" s="11"/>
      <c r="O19" s="13"/>
      <c r="P19" s="11"/>
      <c r="Q19" s="11"/>
      <c r="R19" s="11"/>
      <c r="S19" s="11"/>
      <c r="U19" s="24">
        <v>0.99999999999999989</v>
      </c>
    </row>
    <row r="20" spans="1:21" ht="31.5" customHeight="1">
      <c r="A20" s="35">
        <v>9</v>
      </c>
      <c r="B20" s="147" t="s">
        <v>246</v>
      </c>
      <c r="C20" s="33"/>
      <c r="D20" s="34" t="e">
        <f>RUBRADO!#REF!</f>
        <v>#REF!</v>
      </c>
      <c r="E20" s="150" t="e">
        <f>+RUBRADO!J155</f>
        <v>#DIV/0!</v>
      </c>
      <c r="F20" s="150"/>
      <c r="H20" s="11"/>
      <c r="I20" s="11"/>
      <c r="J20" s="11"/>
      <c r="K20" s="11"/>
      <c r="L20" s="11"/>
      <c r="M20" s="31"/>
      <c r="N20" s="11"/>
      <c r="O20" s="13"/>
      <c r="P20" s="11"/>
      <c r="Q20" s="11"/>
      <c r="R20" s="11"/>
      <c r="S20" s="11"/>
      <c r="U20" s="24">
        <v>1</v>
      </c>
    </row>
    <row r="21" spans="1:21" ht="31.5" customHeight="1">
      <c r="A21" s="32">
        <v>10</v>
      </c>
      <c r="B21" s="147" t="s">
        <v>257</v>
      </c>
      <c r="C21" s="33"/>
      <c r="D21" s="34" t="e">
        <f>RUBRADO!#REF!</f>
        <v>#REF!</v>
      </c>
      <c r="E21" s="150" t="e">
        <f>+RUBRADO!J163</f>
        <v>#DIV/0!</v>
      </c>
      <c r="F21" s="150"/>
      <c r="H21" s="11"/>
      <c r="I21" s="11"/>
      <c r="J21" s="11"/>
      <c r="K21" s="11"/>
      <c r="L21" s="11"/>
      <c r="M21" s="31"/>
      <c r="N21" s="11"/>
      <c r="O21" s="13"/>
      <c r="P21" s="11"/>
      <c r="Q21" s="11"/>
      <c r="R21" s="11"/>
      <c r="S21" s="11"/>
      <c r="U21" s="24">
        <v>1</v>
      </c>
    </row>
    <row r="22" spans="1:21" ht="31.5" customHeight="1">
      <c r="A22" s="32">
        <v>11</v>
      </c>
      <c r="B22" s="147" t="s">
        <v>270</v>
      </c>
      <c r="C22" s="33"/>
      <c r="D22" s="34" t="e">
        <f>RUBRADO!#REF!</f>
        <v>#REF!</v>
      </c>
      <c r="E22" s="150" t="e">
        <f>+RUBRADO!J172</f>
        <v>#DIV/0!</v>
      </c>
      <c r="F22" s="150"/>
      <c r="H22" s="11"/>
      <c r="I22" s="11"/>
      <c r="J22" s="11"/>
      <c r="K22" s="11"/>
      <c r="L22" s="11"/>
      <c r="M22" s="31"/>
      <c r="N22" s="11"/>
      <c r="O22" s="13"/>
      <c r="P22" s="11"/>
      <c r="Q22" s="11"/>
      <c r="R22" s="11"/>
      <c r="S22" s="11"/>
      <c r="U22" s="24">
        <v>1</v>
      </c>
    </row>
    <row r="23" spans="1:21" ht="31.5" customHeight="1">
      <c r="A23" s="32">
        <v>12</v>
      </c>
      <c r="B23" s="147" t="s">
        <v>277</v>
      </c>
      <c r="C23" s="33"/>
      <c r="D23" s="34" t="e">
        <f>RUBRADO!#REF!</f>
        <v>#REF!</v>
      </c>
      <c r="E23" s="150" t="e">
        <f>+RUBRADO!J178</f>
        <v>#DIV/0!</v>
      </c>
      <c r="F23" s="150"/>
      <c r="H23" s="11"/>
      <c r="I23" s="20"/>
      <c r="J23" s="11"/>
      <c r="K23" s="11"/>
      <c r="L23" s="11"/>
      <c r="M23" s="31"/>
      <c r="N23" s="11"/>
      <c r="O23" s="13"/>
      <c r="P23" s="11"/>
      <c r="Q23" s="11"/>
      <c r="R23" s="11"/>
      <c r="S23" s="11"/>
      <c r="U23" s="24">
        <v>1</v>
      </c>
    </row>
    <row r="24" spans="1:21" ht="15.75" thickBot="1">
      <c r="A24" s="152"/>
      <c r="B24" s="153"/>
      <c r="C24" s="143"/>
      <c r="D24" s="4"/>
      <c r="E24" s="4"/>
      <c r="F24" s="58"/>
      <c r="H24" s="17"/>
      <c r="I24" s="19"/>
      <c r="J24" s="17"/>
      <c r="K24" s="19"/>
      <c r="L24" s="17"/>
      <c r="M24" s="19"/>
      <c r="N24" s="17"/>
      <c r="O24" s="18"/>
      <c r="P24" s="17"/>
      <c r="Q24" s="18"/>
      <c r="R24" s="17"/>
      <c r="S24" s="18"/>
      <c r="T24" s="88"/>
      <c r="U24" s="25"/>
    </row>
    <row r="25" spans="1:21" ht="29.25" thickBot="1">
      <c r="A25" s="154" t="s">
        <v>15</v>
      </c>
      <c r="B25" s="155"/>
      <c r="C25" s="6"/>
      <c r="D25" s="156" t="e">
        <f>SUM(D12:D24)</f>
        <v>#REF!</v>
      </c>
      <c r="E25" s="157" t="e">
        <f>SUM(E12:F23)</f>
        <v>#DIV/0!</v>
      </c>
      <c r="F25" s="158"/>
      <c r="G25" s="88"/>
      <c r="H25" s="14"/>
      <c r="I25" s="10">
        <f>SUM(I12:I23)</f>
        <v>0</v>
      </c>
      <c r="J25" s="14"/>
      <c r="K25" s="10">
        <f>SUM(K12:K23)</f>
        <v>0</v>
      </c>
      <c r="L25" s="14"/>
      <c r="M25" s="10">
        <f>SUM(M12:M23)</f>
        <v>0</v>
      </c>
      <c r="N25" s="14"/>
      <c r="O25" s="10">
        <f>SUM(O12:O23)</f>
        <v>0</v>
      </c>
      <c r="P25" s="14"/>
      <c r="Q25" s="10">
        <f>SUM(Q12:Q23)</f>
        <v>0</v>
      </c>
      <c r="R25" s="14"/>
      <c r="S25" s="10">
        <f>SUM(S12:S23)</f>
        <v>0</v>
      </c>
      <c r="U25" s="24">
        <f>SUM(H25:S25)</f>
        <v>0</v>
      </c>
    </row>
    <row r="26" spans="1:21">
      <c r="B26" s="159"/>
      <c r="H26" s="88"/>
      <c r="I26" s="145"/>
      <c r="J26" s="88"/>
      <c r="K26" s="145"/>
      <c r="L26" s="88"/>
      <c r="M26" s="145"/>
      <c r="N26" s="88"/>
      <c r="O26" s="145"/>
      <c r="P26" s="88"/>
      <c r="Q26" s="145"/>
      <c r="R26" s="88"/>
      <c r="S26" s="145"/>
    </row>
    <row r="27" spans="1:21" ht="15.75">
      <c r="A27" s="101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</row>
    <row r="28" spans="1:21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</row>
    <row r="29" spans="1:21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</row>
    <row r="30" spans="1:21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</row>
    <row r="31" spans="1:21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3"/>
      <c r="U31" s="7"/>
    </row>
    <row r="32" spans="1:21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3"/>
      <c r="U32" s="7"/>
    </row>
    <row r="33" spans="1:20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</row>
    <row r="34" spans="1:20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</row>
    <row r="35" spans="1:20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</row>
  </sheetData>
  <mergeCells count="17">
    <mergeCell ref="E23:F23"/>
    <mergeCell ref="E14:F14"/>
    <mergeCell ref="E15:F15"/>
    <mergeCell ref="A25:B25"/>
    <mergeCell ref="E16:F16"/>
    <mergeCell ref="E17:F17"/>
    <mergeCell ref="E18:F18"/>
    <mergeCell ref="E25:F25"/>
    <mergeCell ref="A2:S2"/>
    <mergeCell ref="E19:F19"/>
    <mergeCell ref="E20:F20"/>
    <mergeCell ref="E21:F21"/>
    <mergeCell ref="E22:F22"/>
    <mergeCell ref="A9:B9"/>
    <mergeCell ref="E9:F9"/>
    <mergeCell ref="E12:F12"/>
    <mergeCell ref="E13:F13"/>
  </mergeCells>
  <pageMargins left="0.51181102362204722" right="1.1023622047244095" top="0.39370078740157483" bottom="0" header="0.31496062992125984" footer="0.31496062992125984"/>
  <pageSetup paperSize="9" scale="5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RUBRADO</vt:lpstr>
      <vt:lpstr>CRONOGRAMA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afranquez</cp:lastModifiedBy>
  <cp:lastPrinted>2018-02-21T13:04:15Z</cp:lastPrinted>
  <dcterms:created xsi:type="dcterms:W3CDTF">2013-03-18T18:41:53Z</dcterms:created>
  <dcterms:modified xsi:type="dcterms:W3CDTF">2018-08-02T17:46:24Z</dcterms:modified>
</cp:coreProperties>
</file>